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62047AA0-465B-41C1-BCC8-6C40FC695017}" xr6:coauthVersionLast="47" xr6:coauthVersionMax="47" xr10:uidLastSave="{00000000-0000-0000-0000-000000000000}"/>
  <bookViews>
    <workbookView xWindow="-120" yWindow="-120" windowWidth="29040" windowHeight="15840" tabRatio="866" activeTab="2" xr2:uid="{00000000-000D-0000-FFFF-FFFF00000000}"/>
  </bookViews>
  <sheets>
    <sheet name="OCAK 2026" sheetId="5" r:id="rId1"/>
    <sheet name="ŞUBAT 2026" sheetId="6" r:id="rId2"/>
    <sheet name="MART 2026" sheetId="8" r:id="rId3"/>
    <sheet name="NİSAN 2026" sheetId="9" r:id="rId4"/>
    <sheet name="MAYIS 2026" sheetId="10" r:id="rId5"/>
    <sheet name="HAZİRAN 2026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9" l="1"/>
  <c r="D56" i="11"/>
  <c r="D58" i="11" s="1"/>
  <c r="I50" i="11"/>
  <c r="E50" i="11"/>
  <c r="I47" i="11"/>
  <c r="E47" i="11"/>
  <c r="D37" i="11"/>
  <c r="F36" i="11"/>
  <c r="J5" i="11" s="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J36" i="11" s="1"/>
  <c r="AC2" i="11"/>
  <c r="D58" i="10"/>
  <c r="D56" i="10"/>
  <c r="F53" i="10"/>
  <c r="F56" i="10" s="1"/>
  <c r="I50" i="10"/>
  <c r="E50" i="10"/>
  <c r="I47" i="10"/>
  <c r="E47" i="10"/>
  <c r="D37" i="10"/>
  <c r="F36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0" s="1"/>
  <c r="AC2" i="10"/>
  <c r="Q3" i="8"/>
  <c r="N23" i="5"/>
  <c r="N17" i="5"/>
  <c r="N19" i="5" s="1"/>
  <c r="M17" i="5"/>
  <c r="M19" i="5" s="1"/>
  <c r="N36" i="5"/>
  <c r="L36" i="5"/>
  <c r="J38" i="5"/>
  <c r="J36" i="10" l="1"/>
  <c r="J38" i="11"/>
  <c r="F53" i="11"/>
  <c r="F56" i="11" s="1"/>
  <c r="J38" i="10"/>
  <c r="F58" i="10"/>
  <c r="E56" i="10"/>
  <c r="J5" i="10"/>
  <c r="N20" i="5"/>
  <c r="N21" i="5" s="1"/>
  <c r="M20" i="5"/>
  <c r="M21" i="5" s="1"/>
  <c r="Q3" i="5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AC2" i="8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9" l="1"/>
  <c r="J5" i="9" s="1"/>
  <c r="E56" i="11"/>
  <c r="F58" i="11"/>
  <c r="F37" i="8"/>
  <c r="J36" i="8" s="1"/>
  <c r="J38" i="8" s="1"/>
  <c r="F37" i="6"/>
  <c r="J5" i="6" s="1"/>
  <c r="F37" i="5"/>
  <c r="J5" i="5" s="1"/>
  <c r="F53" i="8"/>
  <c r="F56" i="8" s="1"/>
  <c r="F53" i="9"/>
  <c r="F56" i="9" s="1"/>
  <c r="F58" i="8"/>
  <c r="E56" i="8"/>
  <c r="F53" i="6"/>
  <c r="F56" i="6" s="1"/>
  <c r="F53" i="5"/>
  <c r="F56" i="5" s="1"/>
  <c r="J36" i="9" l="1"/>
  <c r="J38" i="9" s="1"/>
  <c r="J5" i="8"/>
  <c r="J36" i="6"/>
  <c r="J36" i="5"/>
  <c r="F58" i="9"/>
  <c r="E56" i="9"/>
  <c r="F58" i="6"/>
  <c r="E56" i="6"/>
  <c r="F58" i="5"/>
  <c r="E56" i="5"/>
  <c r="J38" i="6" l="1"/>
  <c r="L36" i="6" s="1"/>
  <c r="J35" i="5"/>
  <c r="J39" i="5" s="1"/>
  <c r="J4" i="6" l="1"/>
  <c r="J35" i="6" l="1"/>
  <c r="J39" i="6" s="1"/>
  <c r="J4" i="8" l="1"/>
  <c r="L36" i="8" l="1"/>
  <c r="J35" i="8"/>
  <c r="J39" i="8" s="1"/>
  <c r="J4" i="9" l="1"/>
  <c r="L36" i="9" l="1"/>
  <c r="J35" i="9"/>
  <c r="J39" i="9" s="1"/>
  <c r="J4" i="10" s="1"/>
  <c r="J35" i="10" s="1"/>
  <c r="J39" i="10" s="1"/>
  <c r="J4" i="11" s="1"/>
  <c r="J35" i="11" s="1"/>
  <c r="J39" i="11" s="1"/>
  <c r="L36" i="10" l="1"/>
  <c r="L3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H19" authorId="0" shapeId="0" xr:uid="{B56027A4-0DD7-44CF-8DA4-546E29493658}">
      <text>
        <r>
          <rPr>
            <b/>
            <sz val="9"/>
            <color indexed="81"/>
            <rFont val="Tahoma"/>
            <family val="2"/>
            <charset val="162"/>
          </rPr>
          <t>CEZAEVİ</t>
        </r>
      </text>
    </comment>
  </commentList>
</comments>
</file>

<file path=xl/sharedStrings.xml><?xml version="1.0" encoding="utf-8"?>
<sst xmlns="http://schemas.openxmlformats.org/spreadsheetml/2006/main" count="368" uniqueCount="69">
  <si>
    <t>TARİH</t>
  </si>
  <si>
    <t>FİYAT</t>
  </si>
  <si>
    <t>TUTAR</t>
  </si>
  <si>
    <t>DEVİR</t>
  </si>
  <si>
    <t>MÜSTAHSİL KESİNTİSİ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</si>
  <si>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</si>
  <si>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</si>
  <si>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</si>
  <si>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</si>
  <si>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</si>
  <si>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</si>
  <si>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</si>
  <si>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</si>
  <si>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</si>
  <si>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</si>
  <si>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</si>
  <si>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</si>
  <si>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</si>
  <si>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</si>
  <si>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</si>
  <si>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</si>
  <si>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</si>
  <si>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</si>
  <si>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</si>
  <si>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</si>
  <si>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</si>
  <si>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</si>
  <si>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</si>
  <si>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</si>
  <si>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</si>
  <si>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</si>
  <si>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</si>
  <si>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</si>
  <si>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</si>
  <si>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</si>
  <si>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</si>
  <si>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</si>
  <si>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</si>
  <si>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 xml:space="preserve">YEM TUTARI </t>
  </si>
  <si>
    <t>KALİTE CEZASI</t>
  </si>
  <si>
    <t>Tes.Tar. 31/12 100 Ad. 4003Kit</t>
  </si>
  <si>
    <t>Z.EYYÜPAĞA</t>
  </si>
  <si>
    <t>Satış</t>
  </si>
  <si>
    <t>ABALIOĞLU GÖZDE PLUS SÜT  PLT</t>
  </si>
  <si>
    <t>AD</t>
  </si>
  <si>
    <t>YMF</t>
  </si>
  <si>
    <t>V.EYYÜPAĞA ÖDENEN İSMAİL ÇETİNKAYA</t>
  </si>
  <si>
    <t>V.EYYÜPAĞA</t>
  </si>
  <si>
    <t>Tes.Tar. 29/01 2 litre %76 Alkol</t>
  </si>
  <si>
    <t>GİDEN</t>
  </si>
  <si>
    <t xml:space="preserve">Z.EYYÜPAĞA </t>
  </si>
  <si>
    <t>GELEN</t>
  </si>
  <si>
    <t>Gözde Plus 540 Ad.</t>
  </si>
  <si>
    <t>OCAK SÜTÜNE YAZILDI</t>
  </si>
  <si>
    <t>S.S. BELKAYA KOOP SARALLI İKTİSADİ. İSMAİL ÇETİNKAYA</t>
  </si>
  <si>
    <t>H.EYYÜPAĞA</t>
  </si>
  <si>
    <t>D.EYYÜPAĞA</t>
  </si>
  <si>
    <t>K.EYYÜPAĞA</t>
  </si>
  <si>
    <t>ABALIOĞLU GÖZDE PLUS SÜT YEMİ</t>
  </si>
  <si>
    <t>Mart Sütünden Kesilecek</t>
  </si>
  <si>
    <t>Z.KATILIM</t>
  </si>
  <si>
    <t>Abalıoğlu 420 Ad.</t>
  </si>
  <si>
    <t>MART SÜTÜNDEN KESİLECEK</t>
  </si>
  <si>
    <t>Z.KATILIM EYYÜPAĞA</t>
  </si>
  <si>
    <t xml:space="preserve">18/04/2026 tarihinde isak bey </t>
  </si>
  <si>
    <t>talimatıyla şubat fiyatı 26,00 tl olarak güncellenmiştir.</t>
  </si>
  <si>
    <t>20611 LT YAĞ CEZASI 2 TL 3,1 YAĞ</t>
  </si>
  <si>
    <t xml:space="preserve">MART AYI 356.383 LT KESİK </t>
  </si>
  <si>
    <t xml:space="preserve">MART SU 1425 LT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</si>
</sst>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16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82">
    <xf numFmtId="0" fontId="0" fillId="0" borderId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6" applyNumberFormat="0" applyAlignment="0" applyProtection="0"/>
    <xf numFmtId="0" fontId="28" fillId="7" borderId="17" applyNumberFormat="0" applyAlignment="0" applyProtection="0"/>
    <xf numFmtId="0" fontId="29" fillId="7" borderId="16" applyNumberFormat="0" applyAlignment="0" applyProtection="0"/>
    <xf numFmtId="0" fontId="30" fillId="0" borderId="18" applyNumberFormat="0" applyFill="0" applyAlignment="0" applyProtection="0"/>
    <xf numFmtId="0" fontId="31" fillId="8" borderId="19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34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4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4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4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4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4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20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9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20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04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8" fillId="34" borderId="0" xfId="5" applyFont="1" applyFill="1" applyAlignment="1">
      <alignment horizontal="center" vertical="center"/>
    </xf>
    <xf numFmtId="43" fontId="8" fillId="34" borderId="0" xfId="5" applyFont="1" applyFill="1" applyAlignment="1">
      <alignment horizontal="left" vertical="center"/>
    </xf>
    <xf numFmtId="43" fontId="17" fillId="34" borderId="0" xfId="5" applyFont="1" applyFill="1" applyAlignment="1">
      <alignment horizontal="center" vertical="center"/>
    </xf>
    <xf numFmtId="43" fontId="8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7" fillId="34" borderId="5" xfId="5" applyFont="1" applyFill="1" applyBorder="1" applyAlignment="1">
      <alignment horizontal="center" vertical="center"/>
    </xf>
    <xf numFmtId="43" fontId="8" fillId="34" borderId="5" xfId="5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34" borderId="0" xfId="0" applyFont="1" applyFill="1"/>
    <xf numFmtId="43" fontId="8" fillId="34" borderId="0" xfId="5" applyFont="1" applyFill="1" applyAlignment="1">
      <alignment horizontal="left"/>
    </xf>
    <xf numFmtId="164" fontId="15" fillId="0" borderId="0" xfId="2" applyNumberFormat="1" applyAlignment="1">
      <alignment horizontal="left"/>
    </xf>
    <xf numFmtId="0" fontId="17" fillId="34" borderId="0" xfId="0" applyFont="1" applyFill="1"/>
    <xf numFmtId="43" fontId="0" fillId="34" borderId="0" xfId="0" applyNumberFormat="1" applyFill="1"/>
    <xf numFmtId="43" fontId="8" fillId="0" borderId="0" xfId="5" applyFont="1"/>
    <xf numFmtId="43" fontId="17" fillId="34" borderId="0" xfId="5" applyFont="1" applyFill="1"/>
    <xf numFmtId="0" fontId="18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6" fontId="17" fillId="0" borderId="2" xfId="0" applyNumberFormat="1" applyFont="1" applyBorder="1" applyAlignment="1">
      <alignment horizontal="center"/>
    </xf>
    <xf numFmtId="167" fontId="17" fillId="0" borderId="3" xfId="0" applyNumberFormat="1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" fontId="3" fillId="0" borderId="5" xfId="122" applyNumberFormat="1" applyBorder="1" applyAlignment="1">
      <alignment horizontal="right"/>
    </xf>
    <xf numFmtId="164" fontId="3" fillId="0" borderId="5" xfId="122" applyNumberFormat="1" applyBorder="1" applyAlignment="1">
      <alignment horizontal="left"/>
    </xf>
    <xf numFmtId="164" fontId="3" fillId="2" borderId="5" xfId="122" applyNumberFormat="1" applyFill="1" applyBorder="1" applyAlignment="1">
      <alignment horizontal="left"/>
    </xf>
    <xf numFmtId="14" fontId="0" fillId="2" borderId="5" xfId="0" applyNumberFormat="1" applyFill="1" applyBorder="1"/>
    <xf numFmtId="168" fontId="3" fillId="2" borderId="5" xfId="122" applyNumberFormat="1" applyFill="1" applyBorder="1" applyAlignment="1">
      <alignment horizontal="right"/>
    </xf>
    <xf numFmtId="49" fontId="3" fillId="2" borderId="5" xfId="122" applyNumberFormat="1" applyFill="1" applyBorder="1" applyAlignment="1">
      <alignment horizontal="left"/>
    </xf>
    <xf numFmtId="3" fontId="3" fillId="2" borderId="5" xfId="122" applyNumberFormat="1" applyFill="1" applyBorder="1"/>
    <xf numFmtId="169" fontId="3" fillId="2" borderId="5" xfId="122" applyNumberFormat="1" applyFill="1" applyBorder="1" applyAlignment="1">
      <alignment horizontal="right"/>
    </xf>
    <xf numFmtId="4" fontId="3" fillId="2" borderId="5" xfId="122" applyNumberFormat="1" applyFill="1" applyBorder="1" applyAlignment="1">
      <alignment horizontal="right"/>
    </xf>
    <xf numFmtId="0" fontId="3" fillId="2" borderId="5" xfId="122" applyFill="1" applyBorder="1"/>
    <xf numFmtId="2" fontId="0" fillId="34" borderId="5" xfId="0" applyNumberFormat="1" applyFill="1" applyBorder="1"/>
    <xf numFmtId="0" fontId="35" fillId="0" borderId="0" xfId="0" applyFont="1"/>
    <xf numFmtId="4" fontId="2" fillId="0" borderId="0" xfId="142" applyNumberFormat="1" applyFill="1" applyAlignment="1">
      <alignment horizontal="right"/>
    </xf>
    <xf numFmtId="49" fontId="2" fillId="0" borderId="0" xfId="142" applyNumberFormat="1" applyFill="1" applyAlignment="1">
      <alignment horizontal="left"/>
    </xf>
    <xf numFmtId="168" fontId="2" fillId="0" borderId="0" xfId="142" applyNumberFormat="1" applyFill="1" applyAlignment="1">
      <alignment horizontal="right"/>
    </xf>
    <xf numFmtId="0" fontId="2" fillId="0" borderId="0" xfId="142" applyFill="1"/>
    <xf numFmtId="164" fontId="2" fillId="0" borderId="0" xfId="142" applyNumberFormat="1" applyFill="1" applyAlignment="1">
      <alignment horizontal="left"/>
    </xf>
    <xf numFmtId="4" fontId="1" fillId="0" borderId="5" xfId="162" applyNumberFormat="1" applyBorder="1" applyAlignment="1">
      <alignment horizontal="right"/>
    </xf>
    <xf numFmtId="164" fontId="1" fillId="0" borderId="5" xfId="162" applyNumberFormat="1" applyBorder="1" applyAlignment="1">
      <alignment horizontal="left"/>
    </xf>
    <xf numFmtId="164" fontId="1" fillId="2" borderId="5" xfId="162" applyNumberFormat="1" applyFill="1" applyBorder="1" applyAlignment="1">
      <alignment horizontal="left"/>
    </xf>
    <xf numFmtId="168" fontId="1" fillId="2" borderId="5" xfId="162" applyNumberFormat="1" applyFill="1" applyBorder="1" applyAlignment="1">
      <alignment horizontal="right"/>
    </xf>
    <xf numFmtId="49" fontId="1" fillId="2" borderId="5" xfId="162" applyNumberFormat="1" applyFill="1" applyBorder="1" applyAlignment="1">
      <alignment horizontal="left"/>
    </xf>
    <xf numFmtId="3" fontId="1" fillId="2" borderId="5" xfId="162" applyNumberFormat="1" applyFill="1" applyBorder="1"/>
    <xf numFmtId="169" fontId="1" fillId="2" borderId="5" xfId="162" applyNumberFormat="1" applyFill="1" applyBorder="1" applyAlignment="1">
      <alignment horizontal="right"/>
    </xf>
    <xf numFmtId="4" fontId="1" fillId="2" borderId="5" xfId="162" applyNumberFormat="1" applyFill="1" applyBorder="1" applyAlignment="1">
      <alignment horizontal="right"/>
    </xf>
    <xf numFmtId="0" fontId="1" fillId="2" borderId="5" xfId="162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8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1 6" xfId="144" xr:uid="{26490D53-A9EB-45C8-83FD-59E6AD3623B9}"/>
    <cellStyle name="%20 - Vurgu1 7" xfId="164" xr:uid="{E0C288D8-F253-4DB5-840D-962367F33C57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2 6" xfId="147" xr:uid="{86C9BEEC-CF6F-4CE4-AC31-CF7F125D1774}"/>
    <cellStyle name="%20 - Vurgu2 7" xfId="167" xr:uid="{E4F8E83E-D640-48B9-BA1B-6D89B980CF45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3 6" xfId="150" xr:uid="{DF0AE2DF-0B0D-4AF9-A5EE-D050B92C630F}"/>
    <cellStyle name="%20 - Vurgu3 7" xfId="170" xr:uid="{9A8CE459-D0F2-4285-B1DF-977A94B72028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4 6" xfId="153" xr:uid="{3655E4DA-4A3F-45A1-8FC8-45902E861801}"/>
    <cellStyle name="%20 - Vurgu4 7" xfId="173" xr:uid="{BEC8F163-D837-4C8F-A7E6-02FB80A03EEC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5 6" xfId="156" xr:uid="{19343395-23B9-4B79-A0AE-74BFEC002F2F}"/>
    <cellStyle name="%20 - Vurgu5 7" xfId="176" xr:uid="{88DE73F1-50E0-4DA4-AABC-498CA4802C87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20 - Vurgu6 6" xfId="159" xr:uid="{D35CF55D-3C73-4DFC-8C63-0A66A000C764}"/>
    <cellStyle name="%20 - Vurgu6 7" xfId="179" xr:uid="{BABE8D93-7F99-4293-B0E5-5B9D7461018D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1 6" xfId="145" xr:uid="{E12E43C5-1A67-4D32-BD85-DAB1336DD0BC}"/>
    <cellStyle name="%40 - Vurgu1 7" xfId="165" xr:uid="{25840728-4531-4DFD-9009-18299909CD01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2 6" xfId="148" xr:uid="{ECBFAB0D-20DD-4E97-B347-43DEA5CF702D}"/>
    <cellStyle name="%40 - Vurgu2 7" xfId="168" xr:uid="{0B2315FD-0A0A-4E5F-BD70-552332ED1D67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3 6" xfId="151" xr:uid="{977E622B-FDF7-47EE-8A0C-4515E05BFD14}"/>
    <cellStyle name="%40 - Vurgu3 7" xfId="171" xr:uid="{18EC445D-E70A-42C5-A630-C3A6572752B3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4 6" xfId="154" xr:uid="{2318505D-DD0A-47AF-A27B-3B8E083BB938}"/>
    <cellStyle name="%40 - Vurgu4 7" xfId="174" xr:uid="{EEA67020-7F01-4C6B-B1B4-22CFA9FFEE76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5 6" xfId="157" xr:uid="{2DBEC66F-905E-409E-96B6-526824BBBF08}"/>
    <cellStyle name="%40 - Vurgu5 7" xfId="177" xr:uid="{6F8F360C-F0F7-4F01-AFC7-A294943B87B7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40 - Vurgu6 6" xfId="160" xr:uid="{06275AF6-AC9D-4A20-8B29-1097F385717D}"/>
    <cellStyle name="%40 - Vurgu6 7" xfId="180" xr:uid="{678625D0-8DEF-4EBB-9062-82DDCE97B93B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1 6" xfId="146" xr:uid="{48EB0EB0-3315-420A-B634-7723E0956B25}"/>
    <cellStyle name="%60 - Vurgu1 7" xfId="166" xr:uid="{BB6F37C5-CC09-4E15-B543-EB47147450E1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2 6" xfId="149" xr:uid="{0EEF5F33-F317-4B57-8AEF-2EB34BD57E91}"/>
    <cellStyle name="%60 - Vurgu2 7" xfId="169" xr:uid="{B4C8BE62-40AC-43DD-B893-7C67956F5D1C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3 6" xfId="152" xr:uid="{84B6DA78-0E74-43E5-80AE-3C7C61170ABA}"/>
    <cellStyle name="%60 - Vurgu3 7" xfId="172" xr:uid="{313FC864-C17A-4EED-8819-4417A0FA19A9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4 6" xfId="155" xr:uid="{BD583B51-86A7-42D2-AB5A-078268378A7A}"/>
    <cellStyle name="%60 - Vurgu4 7" xfId="175" xr:uid="{1A5E084D-E5BD-4A1C-9EEF-6443D1802546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5 6" xfId="158" xr:uid="{10A52903-B80A-41D9-939A-4379D7E658AF}"/>
    <cellStyle name="%60 - Vurgu5 7" xfId="178" xr:uid="{A864F21B-8F75-47C7-A2BA-A412B950956E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%60 - Vurgu6 6" xfId="161" xr:uid="{C68BC8C0-528F-4F79-B500-D9C7D8BFE323}"/>
    <cellStyle name="%60 - Vurgu6 7" xfId="181" xr:uid="{F603FD6D-BB7E-4E72-8457-052E7B16E6FD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4" xfId="142" xr:uid="{A071719B-03B9-450F-9110-CCF50DEC50BC}"/>
    <cellStyle name="Normal 15" xfId="162" xr:uid="{EDAE83A7-8927-432E-ABF5-4BF930818F9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ot 7" xfId="143" xr:uid="{2C401CDF-AE2D-40E4-86AB-73E282310EE7}"/>
    <cellStyle name="Not 8" xfId="163" xr:uid="{BFACDB33-2F9E-403E-997E-5BFAF16B8F20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6" width="11.7109375" bestFit="1" customWidth="1"/>
    <col min="27" max="27" width="16.71093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  <c r="P3" s="69">
        <v>46032</v>
      </c>
      <c r="Q3" s="39">
        <f>R3-P3</f>
        <v>21</v>
      </c>
      <c r="R3" s="70">
        <v>46053</v>
      </c>
      <c r="S3" s="39" t="s">
        <v>45</v>
      </c>
      <c r="T3" s="71">
        <v>23</v>
      </c>
      <c r="U3" s="72" t="s">
        <v>42</v>
      </c>
      <c r="V3" s="72" t="s">
        <v>43</v>
      </c>
      <c r="W3" s="73">
        <v>540</v>
      </c>
      <c r="X3" s="72" t="s">
        <v>44</v>
      </c>
      <c r="Y3" s="74">
        <v>750</v>
      </c>
      <c r="Z3" s="75">
        <v>405000</v>
      </c>
      <c r="AA3" s="76"/>
      <c r="AB3" s="75">
        <v>405000</v>
      </c>
    </row>
    <row r="4" spans="2:29" x14ac:dyDescent="0.25">
      <c r="B4" s="34">
        <v>46023</v>
      </c>
      <c r="C4" s="1">
        <v>22086</v>
      </c>
      <c r="D4" s="2"/>
      <c r="E4" s="35">
        <v>21.25</v>
      </c>
      <c r="F4" s="36">
        <f>E4*C4</f>
        <v>469327.5</v>
      </c>
      <c r="G4" s="37"/>
      <c r="H4" s="38" t="s">
        <v>3</v>
      </c>
      <c r="I4" s="39"/>
      <c r="J4" s="40">
        <v>0</v>
      </c>
      <c r="P4" s="14"/>
      <c r="Q4" s="14"/>
      <c r="R4" s="14"/>
      <c r="S4" s="14"/>
      <c r="T4" s="14"/>
      <c r="U4" s="14"/>
      <c r="V4" s="14" t="s">
        <v>53</v>
      </c>
      <c r="W4" s="14"/>
      <c r="X4" s="14"/>
      <c r="Y4" s="14"/>
      <c r="Z4" s="14"/>
      <c r="AA4" s="14"/>
      <c r="AB4" s="77">
        <v>-405000</v>
      </c>
    </row>
    <row r="5" spans="2:29" x14ac:dyDescent="0.25">
      <c r="B5" s="34">
        <v>46024</v>
      </c>
      <c r="C5" s="1">
        <v>20750</v>
      </c>
      <c r="D5" s="2"/>
      <c r="E5" s="35">
        <v>21.25</v>
      </c>
      <c r="F5" s="36">
        <f t="shared" ref="F5:F34" si="0">E5*C5</f>
        <v>440937.5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21473</v>
      </c>
      <c r="D6" s="2"/>
      <c r="E6" s="35">
        <v>21.25</v>
      </c>
      <c r="F6" s="36">
        <f t="shared" si="0"/>
        <v>456301.25</v>
      </c>
      <c r="G6" s="37" t="s">
        <v>38</v>
      </c>
      <c r="H6" s="38"/>
      <c r="I6" s="39"/>
      <c r="J6" s="40"/>
    </row>
    <row r="7" spans="2:29" x14ac:dyDescent="0.25">
      <c r="B7" s="34">
        <v>46026</v>
      </c>
      <c r="C7" s="1">
        <v>21703</v>
      </c>
      <c r="D7" s="2"/>
      <c r="E7" s="35">
        <v>21.25</v>
      </c>
      <c r="F7" s="36">
        <f t="shared" si="0"/>
        <v>461188.75</v>
      </c>
      <c r="G7" s="37" t="s">
        <v>39</v>
      </c>
      <c r="H7" s="38"/>
      <c r="I7" s="39"/>
      <c r="J7" s="40"/>
    </row>
    <row r="8" spans="2:29" x14ac:dyDescent="0.25">
      <c r="B8" s="34">
        <v>46027</v>
      </c>
      <c r="C8" s="1">
        <v>20151</v>
      </c>
      <c r="D8" s="2"/>
      <c r="E8" s="35">
        <v>21.25</v>
      </c>
      <c r="F8" s="36">
        <f t="shared" si="0"/>
        <v>428208.75</v>
      </c>
      <c r="G8" s="41"/>
      <c r="H8" s="42"/>
      <c r="I8" s="5"/>
      <c r="J8" s="43"/>
    </row>
    <row r="9" spans="2:29" x14ac:dyDescent="0.25">
      <c r="B9" s="34">
        <v>46028</v>
      </c>
      <c r="C9" s="1">
        <v>20968</v>
      </c>
      <c r="D9" s="2"/>
      <c r="E9" s="35">
        <v>21.25</v>
      </c>
      <c r="F9" s="36">
        <f t="shared" si="0"/>
        <v>445570</v>
      </c>
      <c r="G9" s="41">
        <v>46022</v>
      </c>
      <c r="H9" s="42" t="s">
        <v>46</v>
      </c>
      <c r="I9" s="5"/>
      <c r="J9" s="43">
        <v>1000000</v>
      </c>
    </row>
    <row r="10" spans="2:29" x14ac:dyDescent="0.25">
      <c r="B10" s="34">
        <v>46029</v>
      </c>
      <c r="C10" s="1">
        <v>25554</v>
      </c>
      <c r="D10" s="2"/>
      <c r="E10" s="35">
        <v>21.25</v>
      </c>
      <c r="F10" s="36">
        <f t="shared" si="0"/>
        <v>543022.5</v>
      </c>
      <c r="G10" s="41"/>
      <c r="H10" s="42"/>
      <c r="I10" s="5"/>
      <c r="J10" s="43"/>
    </row>
    <row r="11" spans="2:29" x14ac:dyDescent="0.25">
      <c r="B11" s="34">
        <v>46030</v>
      </c>
      <c r="C11" s="1">
        <v>22770</v>
      </c>
      <c r="D11" s="2"/>
      <c r="E11" s="35">
        <v>21.25</v>
      </c>
      <c r="F11" s="36">
        <f t="shared" si="0"/>
        <v>483862.5</v>
      </c>
      <c r="G11" s="44" t="s">
        <v>40</v>
      </c>
      <c r="H11" s="42"/>
      <c r="I11" s="5"/>
      <c r="J11" s="43">
        <v>6435.6</v>
      </c>
    </row>
    <row r="12" spans="2:29" x14ac:dyDescent="0.25">
      <c r="B12" s="34">
        <v>46031</v>
      </c>
      <c r="C12" s="1">
        <v>20033</v>
      </c>
      <c r="D12" s="2"/>
      <c r="E12" s="35">
        <v>21.25</v>
      </c>
      <c r="F12" s="36">
        <f t="shared" si="0"/>
        <v>425701.25</v>
      </c>
      <c r="G12" s="44"/>
      <c r="H12" s="42"/>
      <c r="I12" s="5"/>
      <c r="J12" s="43"/>
    </row>
    <row r="13" spans="2:29" x14ac:dyDescent="0.25">
      <c r="B13" s="34">
        <v>46032</v>
      </c>
      <c r="C13" s="1">
        <v>24235</v>
      </c>
      <c r="D13" s="2"/>
      <c r="E13" s="35">
        <v>21.25</v>
      </c>
      <c r="F13" s="36">
        <f t="shared" si="0"/>
        <v>514993.75</v>
      </c>
      <c r="G13" s="41">
        <v>46030</v>
      </c>
      <c r="H13" s="42" t="s">
        <v>41</v>
      </c>
      <c r="I13" s="5"/>
      <c r="J13" s="43">
        <v>2000000</v>
      </c>
    </row>
    <row r="14" spans="2:29" x14ac:dyDescent="0.25">
      <c r="B14" s="34">
        <v>46033</v>
      </c>
      <c r="C14" s="1">
        <v>22039</v>
      </c>
      <c r="D14" s="2"/>
      <c r="E14" s="35">
        <v>21.25</v>
      </c>
      <c r="F14" s="36">
        <f t="shared" si="0"/>
        <v>468328.75</v>
      </c>
      <c r="G14" s="41">
        <v>46037</v>
      </c>
      <c r="H14" s="42" t="s">
        <v>47</v>
      </c>
      <c r="I14" s="5"/>
      <c r="J14" s="43">
        <v>2000000</v>
      </c>
    </row>
    <row r="15" spans="2:29" x14ac:dyDescent="0.25">
      <c r="B15" s="34">
        <v>46034</v>
      </c>
      <c r="C15" s="1">
        <v>21484</v>
      </c>
      <c r="D15" s="2"/>
      <c r="E15" s="35">
        <v>21.25</v>
      </c>
      <c r="F15" s="36">
        <f t="shared" si="0"/>
        <v>456535</v>
      </c>
      <c r="G15" s="41">
        <v>46052</v>
      </c>
      <c r="H15" s="42" t="s">
        <v>41</v>
      </c>
      <c r="I15" s="5"/>
      <c r="J15" s="43">
        <v>1000000</v>
      </c>
      <c r="M15">
        <v>20</v>
      </c>
      <c r="N15">
        <v>20</v>
      </c>
    </row>
    <row r="16" spans="2:29" x14ac:dyDescent="0.25">
      <c r="B16" s="34">
        <v>46035</v>
      </c>
      <c r="C16" s="1">
        <v>23143</v>
      </c>
      <c r="D16" s="2"/>
      <c r="E16" s="35">
        <v>21.25</v>
      </c>
      <c r="F16" s="36">
        <f t="shared" si="0"/>
        <v>491788.75</v>
      </c>
      <c r="G16" s="44"/>
      <c r="H16" s="42"/>
      <c r="I16" s="5"/>
      <c r="J16" s="43"/>
      <c r="M16">
        <v>21.25</v>
      </c>
      <c r="N16">
        <v>24.5</v>
      </c>
    </row>
    <row r="17" spans="2:27" x14ac:dyDescent="0.25">
      <c r="B17" s="34">
        <v>46036</v>
      </c>
      <c r="C17" s="1">
        <v>24014</v>
      </c>
      <c r="D17" s="2"/>
      <c r="E17" s="35">
        <v>21.25</v>
      </c>
      <c r="F17" s="36">
        <f t="shared" si="0"/>
        <v>510297.5</v>
      </c>
      <c r="G17" s="44" t="s">
        <v>48</v>
      </c>
      <c r="H17" s="42"/>
      <c r="I17" s="5"/>
      <c r="J17" s="43">
        <v>259.2</v>
      </c>
      <c r="M17">
        <f>M16-M15</f>
        <v>1.25</v>
      </c>
      <c r="N17">
        <f>N16-N15</f>
        <v>4.5</v>
      </c>
    </row>
    <row r="18" spans="2:27" x14ac:dyDescent="0.25">
      <c r="B18" s="34">
        <v>46037</v>
      </c>
      <c r="C18" s="1">
        <v>22025</v>
      </c>
      <c r="D18" s="2"/>
      <c r="E18" s="35">
        <v>21.25</v>
      </c>
      <c r="F18" s="36">
        <f t="shared" si="0"/>
        <v>468031.25</v>
      </c>
      <c r="G18" s="44"/>
      <c r="H18" s="42"/>
      <c r="I18" s="5"/>
      <c r="J18" s="43"/>
      <c r="M18" s="3">
        <v>470634</v>
      </c>
      <c r="N18" s="3">
        <v>234757</v>
      </c>
    </row>
    <row r="19" spans="2:27" x14ac:dyDescent="0.25">
      <c r="B19" s="34">
        <v>46038</v>
      </c>
      <c r="C19" s="1">
        <v>23872</v>
      </c>
      <c r="D19" s="2"/>
      <c r="E19" s="35">
        <v>21.25</v>
      </c>
      <c r="F19" s="36">
        <f t="shared" si="0"/>
        <v>507280</v>
      </c>
      <c r="G19" s="41">
        <v>46057</v>
      </c>
      <c r="H19" s="42" t="s">
        <v>47</v>
      </c>
      <c r="I19" s="5" t="s">
        <v>49</v>
      </c>
      <c r="J19" s="43">
        <v>1500000</v>
      </c>
      <c r="L19" s="78"/>
      <c r="M19">
        <f>M18*M17</f>
        <v>588292.5</v>
      </c>
      <c r="N19">
        <f>N18*N17</f>
        <v>1056406.5</v>
      </c>
    </row>
    <row r="20" spans="2:27" x14ac:dyDescent="0.25">
      <c r="B20" s="34">
        <v>46039</v>
      </c>
      <c r="C20" s="1">
        <v>22770</v>
      </c>
      <c r="D20" s="2"/>
      <c r="E20" s="35">
        <v>21.25</v>
      </c>
      <c r="F20" s="36">
        <f t="shared" si="0"/>
        <v>483862.5</v>
      </c>
      <c r="G20" s="41">
        <v>46057</v>
      </c>
      <c r="H20" s="42" t="s">
        <v>50</v>
      </c>
      <c r="I20" s="5" t="s">
        <v>51</v>
      </c>
      <c r="J20" s="43">
        <v>-1500000</v>
      </c>
      <c r="L20" s="78"/>
      <c r="M20">
        <f>+M19*0.01</f>
        <v>5882.9250000000002</v>
      </c>
      <c r="N20">
        <f>+N19*0.01</f>
        <v>10564.065000000001</v>
      </c>
      <c r="R20" s="83"/>
      <c r="S20" s="82"/>
      <c r="T20" s="81"/>
      <c r="U20" s="80"/>
      <c r="V20" s="80"/>
      <c r="W20" s="82"/>
      <c r="X20" s="79"/>
      <c r="Y20" s="82"/>
      <c r="Z20" s="79"/>
      <c r="AA20" s="82"/>
    </row>
    <row r="21" spans="2:27" x14ac:dyDescent="0.25">
      <c r="B21" s="34">
        <v>46040</v>
      </c>
      <c r="C21" s="1">
        <v>23223</v>
      </c>
      <c r="D21" s="2"/>
      <c r="E21" s="35">
        <v>21.25</v>
      </c>
      <c r="F21" s="36">
        <f t="shared" si="0"/>
        <v>493488.75</v>
      </c>
      <c r="G21" s="44"/>
      <c r="H21" s="42"/>
      <c r="I21" s="5"/>
      <c r="J21" s="43"/>
      <c r="M21">
        <f>+M19+M20</f>
        <v>594175.42500000005</v>
      </c>
      <c r="N21">
        <f>+N19+N20</f>
        <v>1066970.5649999999</v>
      </c>
      <c r="R21" s="83"/>
      <c r="S21" s="82"/>
      <c r="T21" s="81"/>
      <c r="U21" s="80"/>
      <c r="V21" s="80"/>
      <c r="W21" s="82"/>
      <c r="X21" s="79"/>
      <c r="Y21" s="82"/>
      <c r="Z21" s="79"/>
      <c r="AA21" s="82"/>
    </row>
    <row r="22" spans="2:27" x14ac:dyDescent="0.25">
      <c r="B22" s="34">
        <v>46041</v>
      </c>
      <c r="C22" s="1">
        <v>22058</v>
      </c>
      <c r="D22" s="2"/>
      <c r="E22" s="35">
        <v>21.25</v>
      </c>
      <c r="F22" s="36">
        <f t="shared" si="0"/>
        <v>468732.5</v>
      </c>
      <c r="G22" s="68">
        <v>46032</v>
      </c>
      <c r="H22" s="42" t="s">
        <v>52</v>
      </c>
      <c r="I22" s="5"/>
      <c r="J22" s="67">
        <v>405000</v>
      </c>
    </row>
    <row r="23" spans="2:27" x14ac:dyDescent="0.25">
      <c r="B23" s="34">
        <v>46042</v>
      </c>
      <c r="C23" s="1">
        <v>23081</v>
      </c>
      <c r="D23" s="2"/>
      <c r="E23" s="35">
        <v>21.25</v>
      </c>
      <c r="F23" s="36">
        <f t="shared" si="0"/>
        <v>490471.25</v>
      </c>
      <c r="G23" s="44"/>
      <c r="H23" s="42"/>
      <c r="I23" s="5"/>
      <c r="J23" s="43"/>
      <c r="N23">
        <f>+M21+N21</f>
        <v>1661145.99</v>
      </c>
      <c r="R23" s="83"/>
      <c r="S23" s="82"/>
      <c r="T23" s="81"/>
      <c r="U23" s="80"/>
      <c r="V23" s="80"/>
      <c r="W23" s="82"/>
      <c r="X23" s="79"/>
      <c r="Y23" s="82"/>
      <c r="Z23" s="79"/>
      <c r="AA23" s="80"/>
    </row>
    <row r="24" spans="2:27" x14ac:dyDescent="0.25">
      <c r="B24" s="34">
        <v>46043</v>
      </c>
      <c r="C24" s="1">
        <v>23202</v>
      </c>
      <c r="D24" s="2"/>
      <c r="E24" s="35">
        <v>21.25</v>
      </c>
      <c r="F24" s="36">
        <f t="shared" si="0"/>
        <v>493042.5</v>
      </c>
      <c r="G24" s="41">
        <v>46066</v>
      </c>
      <c r="H24" s="42" t="s">
        <v>41</v>
      </c>
      <c r="I24" s="5"/>
      <c r="J24" s="43">
        <v>200000</v>
      </c>
      <c r="R24" s="83"/>
      <c r="S24" s="80"/>
      <c r="T24" s="81"/>
      <c r="U24" s="80"/>
      <c r="V24" s="82"/>
      <c r="W24" s="83"/>
      <c r="X24" s="79"/>
      <c r="Y24" s="82"/>
      <c r="Z24" s="79"/>
      <c r="AA24" s="82"/>
    </row>
    <row r="25" spans="2:27" x14ac:dyDescent="0.25">
      <c r="B25" s="34">
        <v>46044</v>
      </c>
      <c r="C25" s="1">
        <v>23165</v>
      </c>
      <c r="D25" s="2"/>
      <c r="E25" s="35">
        <v>24.5</v>
      </c>
      <c r="F25" s="36">
        <f t="shared" si="0"/>
        <v>567542.5</v>
      </c>
      <c r="G25" s="41">
        <v>46070</v>
      </c>
      <c r="H25" s="42" t="s">
        <v>55</v>
      </c>
      <c r="I25" s="5"/>
      <c r="J25" s="43">
        <v>500000</v>
      </c>
    </row>
    <row r="26" spans="2:27" x14ac:dyDescent="0.25">
      <c r="B26" s="34">
        <v>46045</v>
      </c>
      <c r="C26" s="1">
        <v>23217</v>
      </c>
      <c r="D26" s="2"/>
      <c r="E26" s="35">
        <v>24.5</v>
      </c>
      <c r="F26" s="36">
        <f t="shared" si="0"/>
        <v>568816.5</v>
      </c>
      <c r="G26" s="41">
        <v>46080</v>
      </c>
      <c r="H26" s="42" t="s">
        <v>56</v>
      </c>
      <c r="I26" s="5"/>
      <c r="J26" s="43">
        <v>1500000</v>
      </c>
      <c r="R26" s="83"/>
      <c r="S26" s="82"/>
      <c r="T26" s="81"/>
      <c r="U26" s="80"/>
      <c r="V26" s="80"/>
      <c r="W26" s="82"/>
      <c r="X26" s="82"/>
      <c r="Y26" s="79"/>
      <c r="Z26" s="79"/>
      <c r="AA26" s="80"/>
    </row>
    <row r="27" spans="2:27" x14ac:dyDescent="0.25">
      <c r="B27" s="34">
        <v>46046</v>
      </c>
      <c r="C27" s="1">
        <v>23517</v>
      </c>
      <c r="D27" s="2"/>
      <c r="E27" s="35">
        <v>24.5</v>
      </c>
      <c r="F27" s="36">
        <f t="shared" si="0"/>
        <v>576166.5</v>
      </c>
      <c r="G27" s="41">
        <v>46083</v>
      </c>
      <c r="H27" s="42" t="s">
        <v>41</v>
      </c>
      <c r="I27" s="5"/>
      <c r="J27" s="43">
        <v>500000</v>
      </c>
    </row>
    <row r="28" spans="2:27" x14ac:dyDescent="0.25">
      <c r="B28" s="34">
        <v>46047</v>
      </c>
      <c r="C28" s="1">
        <v>23217</v>
      </c>
      <c r="D28" s="2"/>
      <c r="E28" s="35">
        <v>24.5</v>
      </c>
      <c r="F28" s="36">
        <f t="shared" si="0"/>
        <v>568816.5</v>
      </c>
      <c r="G28" s="41">
        <v>46085</v>
      </c>
      <c r="H28" s="42" t="s">
        <v>57</v>
      </c>
      <c r="I28" s="5"/>
      <c r="J28" s="43">
        <v>2500000</v>
      </c>
      <c r="R28" s="83"/>
      <c r="S28" s="82"/>
      <c r="T28" s="81"/>
      <c r="U28" s="80"/>
      <c r="V28" s="80"/>
      <c r="W28" s="82"/>
      <c r="X28" s="79"/>
      <c r="Y28" s="82"/>
      <c r="Z28" s="79"/>
      <c r="AA28" s="80"/>
    </row>
    <row r="29" spans="2:27" x14ac:dyDescent="0.25">
      <c r="B29" s="34">
        <v>46048</v>
      </c>
      <c r="C29" s="1">
        <v>23930</v>
      </c>
      <c r="D29" s="2"/>
      <c r="E29" s="35">
        <v>24.5</v>
      </c>
      <c r="F29" s="36">
        <f t="shared" si="0"/>
        <v>586285</v>
      </c>
      <c r="G29" s="41">
        <v>46086</v>
      </c>
      <c r="H29" s="42" t="s">
        <v>41</v>
      </c>
      <c r="I29" s="5"/>
      <c r="J29" s="43">
        <v>2140824.2000000002</v>
      </c>
    </row>
    <row r="30" spans="2:27" x14ac:dyDescent="0.25">
      <c r="B30" s="34">
        <v>46049</v>
      </c>
      <c r="C30" s="1">
        <v>23486</v>
      </c>
      <c r="D30" s="2"/>
      <c r="E30" s="35">
        <v>24.5</v>
      </c>
      <c r="F30" s="36">
        <f t="shared" si="0"/>
        <v>575407</v>
      </c>
      <c r="G30" s="41">
        <v>46087</v>
      </c>
      <c r="H30" s="42" t="s">
        <v>57</v>
      </c>
      <c r="I30" s="5"/>
      <c r="J30" s="43">
        <v>2000000</v>
      </c>
    </row>
    <row r="31" spans="2:27" x14ac:dyDescent="0.25">
      <c r="B31" s="34">
        <v>46050</v>
      </c>
      <c r="C31" s="1">
        <v>23474</v>
      </c>
      <c r="D31" s="2"/>
      <c r="E31" s="35">
        <v>24.5</v>
      </c>
      <c r="F31" s="36">
        <f t="shared" si="0"/>
        <v>575113</v>
      </c>
      <c r="G31" s="44"/>
      <c r="H31" s="42"/>
      <c r="I31" s="5"/>
      <c r="J31" s="43"/>
    </row>
    <row r="32" spans="2:27" x14ac:dyDescent="0.25">
      <c r="B32" s="34">
        <v>46051</v>
      </c>
      <c r="C32" s="1">
        <v>22842</v>
      </c>
      <c r="D32" s="2"/>
      <c r="E32" s="35">
        <v>24.5</v>
      </c>
      <c r="F32" s="36">
        <f t="shared" si="0"/>
        <v>559629</v>
      </c>
      <c r="G32" s="44"/>
      <c r="H32" s="42"/>
      <c r="I32" s="5"/>
      <c r="J32" s="43"/>
      <c r="R32" s="83"/>
      <c r="S32" s="82"/>
      <c r="T32" s="81"/>
      <c r="U32" s="80"/>
      <c r="V32" s="80"/>
      <c r="W32" s="82"/>
      <c r="X32" s="79"/>
      <c r="Y32" s="82"/>
      <c r="Z32" s="79"/>
      <c r="AA32" s="80"/>
    </row>
    <row r="33" spans="2:27" x14ac:dyDescent="0.25">
      <c r="B33" s="34">
        <v>46052</v>
      </c>
      <c r="C33" s="1">
        <v>22952</v>
      </c>
      <c r="D33" s="2"/>
      <c r="E33" s="35">
        <v>24.5</v>
      </c>
      <c r="F33" s="36">
        <f t="shared" si="0"/>
        <v>562324</v>
      </c>
      <c r="G33" s="44"/>
      <c r="H33" s="42"/>
      <c r="I33" s="5"/>
      <c r="J33" s="43"/>
      <c r="R33" s="83"/>
      <c r="S33" s="82"/>
      <c r="T33" s="81"/>
      <c r="U33" s="80"/>
      <c r="V33" s="80"/>
      <c r="W33" s="82"/>
      <c r="X33" s="79"/>
      <c r="Y33" s="82"/>
      <c r="Z33" s="79"/>
    </row>
    <row r="34" spans="2:27" ht="15.75" thickBot="1" x14ac:dyDescent="0.3">
      <c r="B34" s="34">
        <v>46053</v>
      </c>
      <c r="C34" s="8">
        <v>24957</v>
      </c>
      <c r="D34" s="46"/>
      <c r="E34" s="35">
        <v>24.5</v>
      </c>
      <c r="F34" s="48">
        <f t="shared" si="0"/>
        <v>611446.5</v>
      </c>
      <c r="G34" s="49"/>
      <c r="H34" s="50"/>
      <c r="I34" s="51"/>
      <c r="J34" s="52"/>
      <c r="R34" s="83"/>
      <c r="S34" s="82"/>
      <c r="T34" s="81"/>
      <c r="U34" s="80"/>
      <c r="V34" s="80"/>
      <c r="W34" s="82"/>
      <c r="X34" s="79"/>
      <c r="Y34" s="82"/>
      <c r="Z34" s="79"/>
      <c r="AA34" s="80"/>
    </row>
    <row r="35" spans="2:27" x14ac:dyDescent="0.25">
      <c r="B35" s="53" t="s">
        <v>31</v>
      </c>
      <c r="C35" s="54">
        <f>SUM(C4:C34)</f>
        <v>705391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15752519</v>
      </c>
      <c r="R35" s="83"/>
      <c r="S35" s="82"/>
      <c r="T35" s="81"/>
      <c r="U35" s="80"/>
      <c r="V35" s="80"/>
      <c r="W35" s="82"/>
      <c r="X35" s="79"/>
      <c r="Y35" s="82"/>
      <c r="Z35" s="79"/>
      <c r="AA35" s="80"/>
    </row>
    <row r="36" spans="2:27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15752519</v>
      </c>
      <c r="L36" s="3">
        <f>J36-J4-J5-J6+J38</f>
        <v>15910044.189999999</v>
      </c>
      <c r="M36" s="3">
        <v>14248898.199999999</v>
      </c>
      <c r="N36" s="3">
        <f>L36-M36</f>
        <v>1661145.9900000002</v>
      </c>
      <c r="R36" s="83"/>
      <c r="S36" s="82"/>
      <c r="T36" s="81"/>
      <c r="U36" s="80"/>
      <c r="V36" s="80"/>
      <c r="W36" s="82"/>
      <c r="X36" s="79"/>
      <c r="Y36" s="82"/>
      <c r="Z36" s="79"/>
      <c r="AA36" s="80"/>
    </row>
    <row r="37" spans="2:27" x14ac:dyDescent="0.25">
      <c r="B37" s="60" t="s">
        <v>35</v>
      </c>
      <c r="C37" s="61">
        <f>C35</f>
        <v>705391</v>
      </c>
      <c r="D37" s="2">
        <f>D35/1.03</f>
        <v>0</v>
      </c>
      <c r="E37" s="35"/>
      <c r="F37" s="36">
        <f>SUM(F4:F36)</f>
        <v>15752519</v>
      </c>
      <c r="G37" s="42"/>
      <c r="H37" s="39"/>
      <c r="I37" s="39"/>
      <c r="J37" s="40"/>
    </row>
    <row r="38" spans="2:27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157525.19</v>
      </c>
    </row>
    <row r="39" spans="2:27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157525.18999999948</v>
      </c>
    </row>
    <row r="40" spans="2:27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27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27" x14ac:dyDescent="0.25">
      <c r="J42" s="3"/>
    </row>
    <row r="43" spans="2:27" x14ac:dyDescent="0.25">
      <c r="J43" s="3"/>
    </row>
    <row r="46" spans="2:27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27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27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L18" sqref="L18:L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4" bestFit="1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46054</v>
      </c>
      <c r="C4" s="1">
        <v>23203</v>
      </c>
      <c r="D4" s="2"/>
      <c r="E4" s="35">
        <v>26</v>
      </c>
      <c r="F4" s="36">
        <f>E4*C4</f>
        <v>603278</v>
      </c>
      <c r="G4" s="37"/>
      <c r="H4" s="38" t="s">
        <v>3</v>
      </c>
      <c r="I4" s="39"/>
      <c r="J4" s="40">
        <f>'OCAK 2026'!J39*-1</f>
        <v>-157525.18999999948</v>
      </c>
    </row>
    <row r="5" spans="2:29" x14ac:dyDescent="0.25">
      <c r="B5" s="34">
        <v>46055</v>
      </c>
      <c r="C5" s="1">
        <v>24308</v>
      </c>
      <c r="D5" s="2"/>
      <c r="E5" s="35">
        <v>26</v>
      </c>
      <c r="F5" s="36">
        <f t="shared" ref="F5:F34" si="0">E5*C5</f>
        <v>632008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>
        <v>23713</v>
      </c>
      <c r="D6" s="2"/>
      <c r="E6" s="35">
        <v>26</v>
      </c>
      <c r="F6" s="36">
        <f t="shared" si="0"/>
        <v>616538</v>
      </c>
      <c r="G6" s="37" t="s">
        <v>38</v>
      </c>
      <c r="H6" s="38"/>
      <c r="I6" s="39"/>
      <c r="J6" s="40"/>
    </row>
    <row r="7" spans="2:29" x14ac:dyDescent="0.25">
      <c r="B7" s="34">
        <v>46057</v>
      </c>
      <c r="C7" s="1">
        <v>24062</v>
      </c>
      <c r="D7" s="2"/>
      <c r="E7" s="35">
        <v>26</v>
      </c>
      <c r="F7" s="36">
        <f t="shared" si="0"/>
        <v>625612</v>
      </c>
      <c r="G7" s="37" t="s">
        <v>39</v>
      </c>
      <c r="H7" s="38"/>
      <c r="I7" s="39"/>
      <c r="J7" s="40"/>
    </row>
    <row r="8" spans="2:29" x14ac:dyDescent="0.25">
      <c r="B8" s="34">
        <v>46058</v>
      </c>
      <c r="C8" s="1">
        <v>23980</v>
      </c>
      <c r="D8" s="2"/>
      <c r="E8" s="35">
        <v>26</v>
      </c>
      <c r="F8" s="36">
        <f t="shared" si="0"/>
        <v>623480</v>
      </c>
      <c r="G8" s="41"/>
      <c r="H8" s="42"/>
      <c r="I8" s="5"/>
      <c r="J8" s="43"/>
    </row>
    <row r="9" spans="2:29" x14ac:dyDescent="0.25">
      <c r="B9" s="34">
        <v>46059</v>
      </c>
      <c r="C9" s="1">
        <v>23904</v>
      </c>
      <c r="D9" s="2"/>
      <c r="E9" s="35">
        <v>26</v>
      </c>
      <c r="F9" s="36">
        <f t="shared" si="0"/>
        <v>621504</v>
      </c>
      <c r="G9" s="41"/>
      <c r="H9" s="42"/>
      <c r="I9" s="5"/>
      <c r="J9" s="43"/>
    </row>
    <row r="10" spans="2:29" x14ac:dyDescent="0.25">
      <c r="B10" s="34">
        <v>46060</v>
      </c>
      <c r="C10" s="1">
        <v>25318</v>
      </c>
      <c r="D10" s="2"/>
      <c r="E10" s="35">
        <v>26</v>
      </c>
      <c r="F10" s="36">
        <f t="shared" si="0"/>
        <v>658268</v>
      </c>
      <c r="G10" s="41"/>
      <c r="H10" s="42"/>
      <c r="I10" s="5"/>
      <c r="J10" s="43"/>
    </row>
    <row r="11" spans="2:29" x14ac:dyDescent="0.25">
      <c r="B11" s="34">
        <v>46061</v>
      </c>
      <c r="C11" s="1">
        <v>26241</v>
      </c>
      <c r="D11" s="2"/>
      <c r="E11" s="35">
        <v>26</v>
      </c>
      <c r="F11" s="36">
        <f t="shared" si="0"/>
        <v>682266</v>
      </c>
      <c r="G11" s="41">
        <v>46094</v>
      </c>
      <c r="H11" s="42" t="s">
        <v>60</v>
      </c>
      <c r="I11" s="5"/>
      <c r="J11" s="43">
        <v>5000000</v>
      </c>
    </row>
    <row r="12" spans="2:29" x14ac:dyDescent="0.25">
      <c r="B12" s="34">
        <v>46062</v>
      </c>
      <c r="C12" s="1">
        <v>24346</v>
      </c>
      <c r="D12" s="2"/>
      <c r="E12" s="35">
        <v>26</v>
      </c>
      <c r="F12" s="36">
        <f t="shared" si="0"/>
        <v>632996</v>
      </c>
      <c r="G12" s="44"/>
      <c r="H12" s="42"/>
      <c r="I12" s="5"/>
      <c r="J12" s="43"/>
    </row>
    <row r="13" spans="2:29" x14ac:dyDescent="0.25">
      <c r="B13" s="34">
        <v>46063</v>
      </c>
      <c r="C13" s="1">
        <v>24446</v>
      </c>
      <c r="D13" s="2"/>
      <c r="E13" s="35">
        <v>26</v>
      </c>
      <c r="F13" s="36">
        <f t="shared" si="0"/>
        <v>635596</v>
      </c>
      <c r="G13" s="44"/>
      <c r="H13" s="42"/>
      <c r="I13" s="5"/>
      <c r="J13" s="43"/>
    </row>
    <row r="14" spans="2:29" x14ac:dyDescent="0.25">
      <c r="B14" s="34">
        <v>46064</v>
      </c>
      <c r="C14" s="1">
        <v>23935</v>
      </c>
      <c r="D14" s="2"/>
      <c r="E14" s="35">
        <v>26</v>
      </c>
      <c r="F14" s="36">
        <f t="shared" si="0"/>
        <v>622310</v>
      </c>
      <c r="G14" s="41">
        <v>46100</v>
      </c>
      <c r="H14" s="42" t="s">
        <v>47</v>
      </c>
      <c r="I14" s="5"/>
      <c r="J14" s="43">
        <v>300000</v>
      </c>
    </row>
    <row r="15" spans="2:29" x14ac:dyDescent="0.25">
      <c r="B15" s="34">
        <v>46065</v>
      </c>
      <c r="C15" s="1">
        <v>24408</v>
      </c>
      <c r="D15" s="2"/>
      <c r="E15" s="35">
        <v>26</v>
      </c>
      <c r="F15" s="36">
        <f t="shared" si="0"/>
        <v>634608</v>
      </c>
      <c r="G15" s="44"/>
      <c r="H15" s="42"/>
      <c r="I15" s="5"/>
      <c r="J15" s="43"/>
    </row>
    <row r="16" spans="2:29" x14ac:dyDescent="0.25">
      <c r="B16" s="34">
        <v>46066</v>
      </c>
      <c r="C16" s="1">
        <v>25829</v>
      </c>
      <c r="D16" s="2"/>
      <c r="E16" s="35">
        <v>26</v>
      </c>
      <c r="F16" s="36">
        <f t="shared" si="0"/>
        <v>671554</v>
      </c>
      <c r="G16" s="41">
        <v>46106</v>
      </c>
      <c r="H16" s="42" t="s">
        <v>47</v>
      </c>
      <c r="I16" s="5"/>
      <c r="J16" s="43">
        <v>500000</v>
      </c>
    </row>
    <row r="17" spans="2:12" x14ac:dyDescent="0.25">
      <c r="B17" s="34">
        <v>46067</v>
      </c>
      <c r="C17" s="1">
        <v>23526</v>
      </c>
      <c r="D17" s="2"/>
      <c r="E17" s="35">
        <v>26</v>
      </c>
      <c r="F17" s="36">
        <f t="shared" si="0"/>
        <v>611676</v>
      </c>
      <c r="G17" s="44"/>
      <c r="H17" s="42"/>
      <c r="I17" s="5"/>
      <c r="J17" s="43"/>
    </row>
    <row r="18" spans="2:12" x14ac:dyDescent="0.25">
      <c r="B18" s="34">
        <v>46068</v>
      </c>
      <c r="C18" s="1">
        <v>24388</v>
      </c>
      <c r="D18" s="2"/>
      <c r="E18" s="35">
        <v>26</v>
      </c>
      <c r="F18" s="36">
        <f t="shared" si="0"/>
        <v>634088</v>
      </c>
      <c r="G18" s="41">
        <v>46108</v>
      </c>
      <c r="H18" s="42" t="s">
        <v>41</v>
      </c>
      <c r="I18" s="5"/>
      <c r="J18" s="43">
        <v>1000000</v>
      </c>
      <c r="L18" t="s">
        <v>64</v>
      </c>
    </row>
    <row r="19" spans="2:12" x14ac:dyDescent="0.25">
      <c r="B19" s="34">
        <v>46069</v>
      </c>
      <c r="C19" s="1">
        <v>23720</v>
      </c>
      <c r="D19" s="2"/>
      <c r="E19" s="35">
        <v>26</v>
      </c>
      <c r="F19" s="36">
        <f t="shared" si="0"/>
        <v>616720</v>
      </c>
      <c r="G19" s="44"/>
      <c r="H19" s="42"/>
      <c r="I19" s="5"/>
      <c r="J19" s="43"/>
      <c r="L19" t="s">
        <v>65</v>
      </c>
    </row>
    <row r="20" spans="2:12" x14ac:dyDescent="0.25">
      <c r="B20" s="34">
        <v>46070</v>
      </c>
      <c r="C20" s="1">
        <v>23984</v>
      </c>
      <c r="D20" s="2"/>
      <c r="E20" s="35">
        <v>26</v>
      </c>
      <c r="F20" s="36">
        <f t="shared" si="0"/>
        <v>623584</v>
      </c>
      <c r="G20" s="41">
        <v>46113</v>
      </c>
      <c r="H20" s="42" t="s">
        <v>41</v>
      </c>
      <c r="I20" s="5"/>
      <c r="J20" s="43">
        <v>3000000</v>
      </c>
    </row>
    <row r="21" spans="2:12" x14ac:dyDescent="0.25">
      <c r="B21" s="34">
        <v>46071</v>
      </c>
      <c r="C21" s="1">
        <v>23351</v>
      </c>
      <c r="D21" s="2"/>
      <c r="E21" s="35">
        <v>26</v>
      </c>
      <c r="F21" s="36">
        <f t="shared" si="0"/>
        <v>607126</v>
      </c>
      <c r="G21" s="44"/>
      <c r="H21" s="42"/>
      <c r="I21" s="5"/>
      <c r="J21" s="43"/>
    </row>
    <row r="22" spans="2:12" x14ac:dyDescent="0.25">
      <c r="B22" s="34">
        <v>46072</v>
      </c>
      <c r="C22" s="1">
        <v>26078</v>
      </c>
      <c r="D22" s="2"/>
      <c r="E22" s="35">
        <v>26</v>
      </c>
      <c r="F22" s="36">
        <f t="shared" si="0"/>
        <v>678028</v>
      </c>
      <c r="G22" s="44"/>
      <c r="H22" s="42"/>
      <c r="I22" s="5"/>
      <c r="J22" s="43"/>
    </row>
    <row r="23" spans="2:12" x14ac:dyDescent="0.25">
      <c r="B23" s="34">
        <v>46073</v>
      </c>
      <c r="C23" s="1">
        <v>23972</v>
      </c>
      <c r="D23" s="2"/>
      <c r="E23" s="35">
        <v>26</v>
      </c>
      <c r="F23" s="36">
        <f t="shared" si="0"/>
        <v>623272</v>
      </c>
      <c r="G23" s="44"/>
      <c r="H23" s="42"/>
      <c r="I23" s="5"/>
      <c r="J23" s="43"/>
    </row>
    <row r="24" spans="2:12" x14ac:dyDescent="0.25">
      <c r="B24" s="34">
        <v>46074</v>
      </c>
      <c r="C24" s="1">
        <v>25752</v>
      </c>
      <c r="D24" s="2"/>
      <c r="E24" s="35">
        <v>26</v>
      </c>
      <c r="F24" s="36">
        <f t="shared" si="0"/>
        <v>669552</v>
      </c>
      <c r="G24" s="41">
        <v>46114</v>
      </c>
      <c r="H24" s="42" t="s">
        <v>63</v>
      </c>
      <c r="I24" s="5"/>
      <c r="J24" s="43">
        <v>4000000</v>
      </c>
    </row>
    <row r="25" spans="2:12" x14ac:dyDescent="0.25">
      <c r="B25" s="34">
        <v>46075</v>
      </c>
      <c r="C25" s="1">
        <v>23230</v>
      </c>
      <c r="D25" s="2"/>
      <c r="E25" s="35">
        <v>26</v>
      </c>
      <c r="F25" s="36">
        <f t="shared" si="0"/>
        <v>603980</v>
      </c>
      <c r="G25" s="41">
        <v>46114</v>
      </c>
      <c r="H25" s="42" t="s">
        <v>41</v>
      </c>
      <c r="I25" s="5"/>
      <c r="J25" s="43">
        <v>1500000</v>
      </c>
    </row>
    <row r="26" spans="2:12" x14ac:dyDescent="0.25">
      <c r="B26" s="34">
        <v>46076</v>
      </c>
      <c r="C26" s="1">
        <v>26794</v>
      </c>
      <c r="D26" s="2"/>
      <c r="E26" s="35">
        <v>26</v>
      </c>
      <c r="F26" s="36">
        <f t="shared" si="0"/>
        <v>696644</v>
      </c>
      <c r="G26" s="41">
        <v>46119</v>
      </c>
      <c r="H26" s="42" t="s">
        <v>41</v>
      </c>
      <c r="I26" s="5"/>
      <c r="J26" s="43">
        <v>2518707.38</v>
      </c>
    </row>
    <row r="27" spans="2:12" x14ac:dyDescent="0.25">
      <c r="B27" s="34">
        <v>46077</v>
      </c>
      <c r="C27" s="1">
        <v>23444</v>
      </c>
      <c r="D27" s="2"/>
      <c r="E27" s="35">
        <v>26</v>
      </c>
      <c r="F27" s="36">
        <f t="shared" si="0"/>
        <v>609544</v>
      </c>
      <c r="G27" s="41"/>
      <c r="H27" s="42"/>
      <c r="I27" s="5"/>
      <c r="J27" s="43"/>
    </row>
    <row r="28" spans="2:12" x14ac:dyDescent="0.25">
      <c r="B28" s="34">
        <v>46078</v>
      </c>
      <c r="C28" s="1">
        <v>26706</v>
      </c>
      <c r="D28" s="2"/>
      <c r="E28" s="35">
        <v>26</v>
      </c>
      <c r="F28" s="36">
        <f t="shared" si="0"/>
        <v>694356</v>
      </c>
      <c r="G28" s="44"/>
      <c r="H28" s="42"/>
      <c r="I28" s="5"/>
      <c r="J28" s="43"/>
    </row>
    <row r="29" spans="2:12" x14ac:dyDescent="0.25">
      <c r="B29" s="34">
        <v>46079</v>
      </c>
      <c r="C29" s="1">
        <v>24014</v>
      </c>
      <c r="D29" s="2"/>
      <c r="E29" s="35">
        <v>26</v>
      </c>
      <c r="F29" s="36">
        <f t="shared" si="0"/>
        <v>624364</v>
      </c>
      <c r="G29" s="44"/>
      <c r="H29" s="42"/>
      <c r="I29" s="5"/>
      <c r="J29" s="43"/>
    </row>
    <row r="30" spans="2:12" x14ac:dyDescent="0.25">
      <c r="B30" s="34">
        <v>46080</v>
      </c>
      <c r="C30" s="1">
        <v>25386</v>
      </c>
      <c r="D30" s="2"/>
      <c r="E30" s="35">
        <v>26</v>
      </c>
      <c r="F30" s="36">
        <f t="shared" si="0"/>
        <v>660036</v>
      </c>
      <c r="G30" s="44"/>
      <c r="H30" s="42"/>
      <c r="I30" s="5"/>
      <c r="J30" s="43"/>
    </row>
    <row r="31" spans="2:12" x14ac:dyDescent="0.25">
      <c r="B31" s="34">
        <v>46081</v>
      </c>
      <c r="C31" s="1">
        <v>23700</v>
      </c>
      <c r="D31" s="2"/>
      <c r="E31" s="35">
        <v>26</v>
      </c>
      <c r="F31" s="36">
        <f t="shared" si="0"/>
        <v>616200</v>
      </c>
      <c r="G31" s="44"/>
      <c r="H31" s="42"/>
      <c r="I31" s="5"/>
      <c r="J31" s="43"/>
    </row>
    <row r="32" spans="2:12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685738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17661182.190000001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17829188</v>
      </c>
      <c r="L36" s="3">
        <f>J36-J4-J5-J6+J38</f>
        <v>18165005.069999997</v>
      </c>
    </row>
    <row r="37" spans="2:12" x14ac:dyDescent="0.25">
      <c r="B37" s="60" t="s">
        <v>35</v>
      </c>
      <c r="C37" s="61">
        <f>C35</f>
        <v>685738</v>
      </c>
      <c r="D37" s="2">
        <f>D35/1.03</f>
        <v>0</v>
      </c>
      <c r="E37" s="35"/>
      <c r="F37" s="36">
        <f>SUM(F4:F36)</f>
        <v>17829188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178291.88</v>
      </c>
    </row>
    <row r="39" spans="2:12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346297.68999999762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4" bestFit="1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  <c r="P3" s="86">
        <v>46093</v>
      </c>
      <c r="Q3" s="39">
        <f>R3-P3</f>
        <v>19</v>
      </c>
      <c r="R3" s="70">
        <v>46112</v>
      </c>
      <c r="S3" s="39" t="s">
        <v>45</v>
      </c>
      <c r="T3" s="87">
        <v>160</v>
      </c>
      <c r="U3" s="88" t="s">
        <v>42</v>
      </c>
      <c r="V3" s="88" t="s">
        <v>58</v>
      </c>
      <c r="W3" s="89">
        <v>420</v>
      </c>
      <c r="X3" s="88" t="s">
        <v>44</v>
      </c>
      <c r="Y3" s="90">
        <v>830</v>
      </c>
      <c r="Z3" s="91">
        <v>348600</v>
      </c>
      <c r="AA3" s="92"/>
      <c r="AB3" s="91">
        <v>348600</v>
      </c>
      <c r="AC3" t="s">
        <v>59</v>
      </c>
    </row>
    <row r="4" spans="2:29" x14ac:dyDescent="0.25">
      <c r="B4" s="34">
        <v>46082</v>
      </c>
      <c r="C4" s="1">
        <v>23115</v>
      </c>
      <c r="D4" s="2"/>
      <c r="E4" s="35">
        <v>26</v>
      </c>
      <c r="F4" s="36">
        <f>E4*C4</f>
        <v>600990</v>
      </c>
      <c r="G4" s="37"/>
      <c r="H4" s="38" t="s">
        <v>3</v>
      </c>
      <c r="I4" s="39"/>
      <c r="J4" s="40">
        <f>'ŞUBAT 2026'!J39*-1</f>
        <v>-346297.68999999762</v>
      </c>
      <c r="P4" s="14"/>
      <c r="Q4" s="14"/>
      <c r="R4" s="14"/>
      <c r="S4" s="14"/>
      <c r="T4" s="14"/>
      <c r="U4" s="14"/>
      <c r="V4" s="14" t="s">
        <v>62</v>
      </c>
      <c r="W4" s="14"/>
      <c r="X4" s="14"/>
      <c r="Y4" s="14"/>
      <c r="Z4" s="14"/>
      <c r="AA4" s="14"/>
      <c r="AB4" s="14">
        <v>-348600</v>
      </c>
    </row>
    <row r="5" spans="2:29" x14ac:dyDescent="0.25">
      <c r="B5" s="34">
        <v>46083</v>
      </c>
      <c r="C5" s="1">
        <v>21728</v>
      </c>
      <c r="D5" s="2"/>
      <c r="E5" s="35">
        <v>26</v>
      </c>
      <c r="F5" s="36">
        <f t="shared" ref="F5:F34" si="0">E5*C5</f>
        <v>564928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>
        <v>21890</v>
      </c>
      <c r="D6" s="2"/>
      <c r="E6" s="35">
        <v>26</v>
      </c>
      <c r="F6" s="36">
        <f t="shared" si="0"/>
        <v>569140</v>
      </c>
      <c r="G6" s="37" t="s">
        <v>38</v>
      </c>
      <c r="H6" s="38"/>
      <c r="I6" s="39"/>
      <c r="J6" s="40"/>
    </row>
    <row r="7" spans="2:29" x14ac:dyDescent="0.25">
      <c r="B7" s="34">
        <v>46085</v>
      </c>
      <c r="C7" s="1">
        <v>22100</v>
      </c>
      <c r="D7" s="2"/>
      <c r="E7" s="35">
        <v>26</v>
      </c>
      <c r="F7" s="36">
        <f t="shared" si="0"/>
        <v>574600</v>
      </c>
      <c r="G7" s="37" t="s">
        <v>39</v>
      </c>
      <c r="H7" s="38"/>
      <c r="I7" s="39"/>
      <c r="J7" s="40"/>
    </row>
    <row r="8" spans="2:29" x14ac:dyDescent="0.25">
      <c r="B8" s="34">
        <v>46086</v>
      </c>
      <c r="C8" s="1">
        <v>21298</v>
      </c>
      <c r="D8" s="2"/>
      <c r="E8" s="35">
        <v>26</v>
      </c>
      <c r="F8" s="36">
        <f t="shared" si="0"/>
        <v>553748</v>
      </c>
      <c r="G8" s="41"/>
      <c r="H8" s="42"/>
      <c r="I8" s="5"/>
      <c r="J8" s="43"/>
    </row>
    <row r="9" spans="2:29" x14ac:dyDescent="0.25">
      <c r="B9" s="34">
        <v>46087</v>
      </c>
      <c r="C9" s="1">
        <v>21830</v>
      </c>
      <c r="D9" s="2"/>
      <c r="E9" s="35">
        <v>26</v>
      </c>
      <c r="F9" s="36">
        <f t="shared" si="0"/>
        <v>567580</v>
      </c>
      <c r="G9" s="85">
        <v>46093</v>
      </c>
      <c r="H9" s="42" t="s">
        <v>61</v>
      </c>
      <c r="I9" s="5"/>
      <c r="J9" s="84">
        <v>348600</v>
      </c>
    </row>
    <row r="10" spans="2:29" x14ac:dyDescent="0.25">
      <c r="B10" s="34">
        <v>46088</v>
      </c>
      <c r="C10" s="1">
        <v>21864</v>
      </c>
      <c r="D10" s="2"/>
      <c r="E10" s="35">
        <v>26</v>
      </c>
      <c r="F10" s="36">
        <f t="shared" si="0"/>
        <v>568464</v>
      </c>
      <c r="G10" s="41"/>
      <c r="H10" s="42"/>
      <c r="I10" s="5"/>
      <c r="J10" s="43"/>
    </row>
    <row r="11" spans="2:29" x14ac:dyDescent="0.25">
      <c r="B11" s="34">
        <v>46089</v>
      </c>
      <c r="C11" s="1">
        <v>20785</v>
      </c>
      <c r="D11" s="2"/>
      <c r="E11" s="35">
        <v>26</v>
      </c>
      <c r="F11" s="36">
        <f t="shared" si="0"/>
        <v>540410</v>
      </c>
      <c r="G11" s="44"/>
      <c r="H11" s="42"/>
      <c r="I11" s="5"/>
      <c r="J11" s="43"/>
    </row>
    <row r="12" spans="2:29" x14ac:dyDescent="0.25">
      <c r="B12" s="34">
        <v>46090</v>
      </c>
      <c r="C12" s="1">
        <v>21126</v>
      </c>
      <c r="D12" s="2"/>
      <c r="E12" s="35">
        <v>26</v>
      </c>
      <c r="F12" s="36">
        <f t="shared" si="0"/>
        <v>549276</v>
      </c>
      <c r="G12" s="44"/>
      <c r="H12" s="42"/>
      <c r="I12" s="5"/>
      <c r="J12" s="43"/>
    </row>
    <row r="13" spans="2:29" x14ac:dyDescent="0.25">
      <c r="B13" s="34">
        <v>46091</v>
      </c>
      <c r="C13" s="1">
        <v>22427</v>
      </c>
      <c r="D13" s="2"/>
      <c r="E13" s="35">
        <v>26</v>
      </c>
      <c r="F13" s="36">
        <f t="shared" si="0"/>
        <v>583102</v>
      </c>
      <c r="G13" s="44"/>
      <c r="H13" s="42"/>
      <c r="I13" s="5"/>
      <c r="J13" s="43"/>
    </row>
    <row r="14" spans="2:29" x14ac:dyDescent="0.25">
      <c r="B14" s="34">
        <v>46092</v>
      </c>
      <c r="C14" s="1">
        <v>21086</v>
      </c>
      <c r="D14" s="2"/>
      <c r="E14" s="35">
        <v>26</v>
      </c>
      <c r="F14" s="36">
        <f t="shared" si="0"/>
        <v>548236</v>
      </c>
      <c r="G14" s="41">
        <v>46127</v>
      </c>
      <c r="H14" s="42" t="s">
        <v>60</v>
      </c>
      <c r="I14" s="5"/>
      <c r="J14" s="43">
        <v>5000000</v>
      </c>
    </row>
    <row r="15" spans="2:29" x14ac:dyDescent="0.25">
      <c r="B15" s="34">
        <v>46093</v>
      </c>
      <c r="C15" s="1">
        <v>21922</v>
      </c>
      <c r="D15" s="2"/>
      <c r="E15" s="35">
        <v>26</v>
      </c>
      <c r="F15" s="36">
        <f t="shared" si="0"/>
        <v>569972</v>
      </c>
      <c r="G15" s="44"/>
      <c r="H15" s="42"/>
      <c r="I15" s="5"/>
      <c r="J15" s="43"/>
    </row>
    <row r="16" spans="2:29" x14ac:dyDescent="0.25">
      <c r="B16" s="34">
        <v>46094</v>
      </c>
      <c r="C16" s="1">
        <v>21406</v>
      </c>
      <c r="D16" s="2"/>
      <c r="E16" s="35">
        <v>26</v>
      </c>
      <c r="F16" s="36">
        <f t="shared" si="0"/>
        <v>556556</v>
      </c>
      <c r="G16" s="44"/>
      <c r="H16" s="42"/>
      <c r="I16" s="5"/>
      <c r="J16" s="43"/>
    </row>
    <row r="17" spans="2:12" x14ac:dyDescent="0.25">
      <c r="B17" s="34">
        <v>46095</v>
      </c>
      <c r="C17" s="1">
        <v>22202</v>
      </c>
      <c r="D17" s="2"/>
      <c r="E17" s="35">
        <v>26</v>
      </c>
      <c r="F17" s="36">
        <f t="shared" si="0"/>
        <v>577252</v>
      </c>
      <c r="G17" s="41">
        <v>46134</v>
      </c>
      <c r="H17" s="42" t="s">
        <v>60</v>
      </c>
      <c r="I17" s="5"/>
      <c r="J17" s="43">
        <v>250000</v>
      </c>
      <c r="L17" t="s">
        <v>64</v>
      </c>
    </row>
    <row r="18" spans="2:12" x14ac:dyDescent="0.25">
      <c r="B18" s="34">
        <v>46096</v>
      </c>
      <c r="C18" s="1">
        <v>21203</v>
      </c>
      <c r="D18" s="2"/>
      <c r="E18" s="35">
        <v>26</v>
      </c>
      <c r="F18" s="36">
        <f t="shared" si="0"/>
        <v>551278</v>
      </c>
      <c r="G18" s="44"/>
      <c r="H18" s="42"/>
      <c r="I18" s="5"/>
      <c r="J18" s="43"/>
      <c r="L18" t="s">
        <v>65</v>
      </c>
    </row>
    <row r="19" spans="2:12" x14ac:dyDescent="0.25">
      <c r="B19" s="34">
        <v>46097</v>
      </c>
      <c r="C19" s="1">
        <v>21549</v>
      </c>
      <c r="D19" s="2"/>
      <c r="E19" s="35">
        <v>26</v>
      </c>
      <c r="F19" s="36">
        <f t="shared" si="0"/>
        <v>560274</v>
      </c>
      <c r="G19" s="41">
        <v>46136</v>
      </c>
      <c r="H19" s="42" t="s">
        <v>41</v>
      </c>
      <c r="I19" s="5"/>
      <c r="J19" s="43">
        <v>700000</v>
      </c>
    </row>
    <row r="20" spans="2:12" x14ac:dyDescent="0.25">
      <c r="B20" s="34">
        <v>46098</v>
      </c>
      <c r="C20" s="1">
        <v>21529</v>
      </c>
      <c r="D20" s="2"/>
      <c r="E20" s="35">
        <v>26</v>
      </c>
      <c r="F20" s="36">
        <f t="shared" si="0"/>
        <v>559754</v>
      </c>
      <c r="G20" s="44"/>
      <c r="H20" s="42"/>
      <c r="I20" s="5"/>
      <c r="J20" s="43"/>
    </row>
    <row r="21" spans="2:12" x14ac:dyDescent="0.25">
      <c r="B21" s="34">
        <v>46099</v>
      </c>
      <c r="C21" s="1">
        <v>22190</v>
      </c>
      <c r="D21" s="2"/>
      <c r="E21" s="35">
        <v>26</v>
      </c>
      <c r="F21" s="36">
        <f t="shared" si="0"/>
        <v>576940</v>
      </c>
      <c r="G21" s="44"/>
      <c r="H21" s="42"/>
      <c r="I21" s="5"/>
      <c r="J21" s="43"/>
    </row>
    <row r="22" spans="2:12" x14ac:dyDescent="0.25">
      <c r="B22" s="34">
        <v>46100</v>
      </c>
      <c r="C22" s="1">
        <v>21406</v>
      </c>
      <c r="D22" s="2"/>
      <c r="E22" s="35">
        <v>26</v>
      </c>
      <c r="F22" s="36">
        <f t="shared" si="0"/>
        <v>556556</v>
      </c>
      <c r="G22" s="41">
        <v>46142</v>
      </c>
      <c r="H22" s="42" t="s">
        <v>41</v>
      </c>
      <c r="I22" s="5"/>
      <c r="J22" s="43">
        <v>2500000</v>
      </c>
    </row>
    <row r="23" spans="2:12" x14ac:dyDescent="0.25">
      <c r="B23" s="34">
        <v>46101</v>
      </c>
      <c r="C23" s="1">
        <v>21406</v>
      </c>
      <c r="D23" s="2"/>
      <c r="E23" s="35">
        <v>26</v>
      </c>
      <c r="F23" s="36">
        <f t="shared" si="0"/>
        <v>556556</v>
      </c>
      <c r="G23" s="44"/>
      <c r="H23" s="42"/>
      <c r="I23" s="5"/>
      <c r="J23" s="43"/>
    </row>
    <row r="24" spans="2:12" x14ac:dyDescent="0.25">
      <c r="B24" s="34">
        <v>46102</v>
      </c>
      <c r="C24" s="1">
        <v>21665</v>
      </c>
      <c r="D24" s="2"/>
      <c r="E24" s="35">
        <v>26</v>
      </c>
      <c r="F24" s="36">
        <f t="shared" si="0"/>
        <v>563290</v>
      </c>
      <c r="G24" s="41">
        <v>46146</v>
      </c>
      <c r="H24" s="42" t="s">
        <v>41</v>
      </c>
      <c r="I24" s="5"/>
      <c r="J24" s="43">
        <v>1000000</v>
      </c>
    </row>
    <row r="25" spans="2:12" x14ac:dyDescent="0.25">
      <c r="B25" s="34">
        <v>46103</v>
      </c>
      <c r="C25" s="1">
        <v>21017</v>
      </c>
      <c r="D25" s="2"/>
      <c r="E25" s="35">
        <v>26</v>
      </c>
      <c r="F25" s="36">
        <f t="shared" si="0"/>
        <v>546442</v>
      </c>
      <c r="G25" s="41">
        <v>46146</v>
      </c>
      <c r="H25" s="42" t="s">
        <v>41</v>
      </c>
      <c r="I25" s="5"/>
      <c r="J25" s="43">
        <v>1000000</v>
      </c>
    </row>
    <row r="26" spans="2:12" x14ac:dyDescent="0.25">
      <c r="B26" s="34">
        <v>46104</v>
      </c>
      <c r="C26" s="1">
        <v>22013</v>
      </c>
      <c r="D26" s="2"/>
      <c r="E26" s="35">
        <v>26</v>
      </c>
      <c r="F26" s="36">
        <f t="shared" si="0"/>
        <v>572338</v>
      </c>
      <c r="G26" s="41">
        <v>46147</v>
      </c>
      <c r="H26" s="42" t="s">
        <v>41</v>
      </c>
      <c r="I26" s="5"/>
      <c r="J26" s="43">
        <v>1000000</v>
      </c>
    </row>
    <row r="27" spans="2:12" x14ac:dyDescent="0.25">
      <c r="B27" s="34">
        <v>46105</v>
      </c>
      <c r="C27" s="1">
        <v>21610</v>
      </c>
      <c r="D27" s="2"/>
      <c r="E27" s="35">
        <v>26</v>
      </c>
      <c r="F27" s="36">
        <f t="shared" si="0"/>
        <v>561860</v>
      </c>
      <c r="G27" s="41">
        <v>46147</v>
      </c>
      <c r="H27" s="42" t="s">
        <v>41</v>
      </c>
      <c r="I27" s="5"/>
      <c r="J27" s="43">
        <v>2000000</v>
      </c>
    </row>
    <row r="28" spans="2:12" x14ac:dyDescent="0.25">
      <c r="B28" s="34">
        <v>46106</v>
      </c>
      <c r="C28" s="1">
        <v>22505</v>
      </c>
      <c r="D28" s="2"/>
      <c r="E28" s="35">
        <v>26</v>
      </c>
      <c r="F28" s="36">
        <f t="shared" si="0"/>
        <v>585130</v>
      </c>
      <c r="G28" s="41">
        <v>46148</v>
      </c>
      <c r="H28" s="42" t="s">
        <v>41</v>
      </c>
      <c r="I28" s="5"/>
      <c r="J28" s="43">
        <v>4196991.17</v>
      </c>
    </row>
    <row r="29" spans="2:12" x14ac:dyDescent="0.25">
      <c r="B29" s="34">
        <v>46107</v>
      </c>
      <c r="C29" s="1">
        <v>21748</v>
      </c>
      <c r="D29" s="2"/>
      <c r="E29" s="35">
        <v>26</v>
      </c>
      <c r="F29" s="36">
        <f t="shared" si="0"/>
        <v>565448</v>
      </c>
      <c r="G29" s="44"/>
      <c r="H29" s="42"/>
      <c r="I29" s="5"/>
      <c r="J29" s="43"/>
    </row>
    <row r="30" spans="2:12" x14ac:dyDescent="0.25">
      <c r="B30" s="34">
        <v>46108</v>
      </c>
      <c r="C30" s="1">
        <v>21195</v>
      </c>
      <c r="D30" s="2"/>
      <c r="E30" s="35">
        <v>26</v>
      </c>
      <c r="F30" s="36">
        <f t="shared" si="0"/>
        <v>551070</v>
      </c>
      <c r="G30" s="44"/>
      <c r="H30" s="42"/>
      <c r="I30" s="5"/>
      <c r="J30" s="43"/>
    </row>
    <row r="31" spans="2:12" x14ac:dyDescent="0.25">
      <c r="B31" s="34">
        <v>46109</v>
      </c>
      <c r="C31" s="1">
        <v>21731</v>
      </c>
      <c r="D31" s="2"/>
      <c r="E31" s="35">
        <v>26</v>
      </c>
      <c r="F31" s="36">
        <f t="shared" si="0"/>
        <v>565006</v>
      </c>
      <c r="G31" s="44"/>
      <c r="H31" s="42"/>
      <c r="I31" s="5"/>
      <c r="J31" s="43"/>
    </row>
    <row r="32" spans="2:12" x14ac:dyDescent="0.25">
      <c r="B32" s="34">
        <v>46110</v>
      </c>
      <c r="C32" s="1">
        <v>20452</v>
      </c>
      <c r="D32" s="2"/>
      <c r="E32" s="35">
        <v>26</v>
      </c>
      <c r="F32" s="36">
        <f t="shared" si="0"/>
        <v>531752</v>
      </c>
      <c r="G32" s="44"/>
      <c r="H32" s="42"/>
      <c r="I32" s="5"/>
      <c r="J32" s="43"/>
    </row>
    <row r="33" spans="2:12" x14ac:dyDescent="0.25">
      <c r="B33" s="34">
        <v>46111</v>
      </c>
      <c r="C33" s="1">
        <v>22427</v>
      </c>
      <c r="D33" s="2"/>
      <c r="E33" s="35">
        <v>26</v>
      </c>
      <c r="F33" s="36">
        <f t="shared" si="0"/>
        <v>583102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>
        <v>21673</v>
      </c>
      <c r="D34" s="46"/>
      <c r="E34" s="35">
        <v>26</v>
      </c>
      <c r="F34" s="48">
        <f t="shared" si="0"/>
        <v>563498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672098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17649293.480000004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17474548</v>
      </c>
      <c r="L36" s="3">
        <f>J36-J4-J5-J6</f>
        <v>17820845.689999998</v>
      </c>
    </row>
    <row r="37" spans="2:12" x14ac:dyDescent="0.25">
      <c r="B37" s="60" t="s">
        <v>35</v>
      </c>
      <c r="C37" s="61">
        <f>C35</f>
        <v>672098</v>
      </c>
      <c r="D37" s="2">
        <f>D35/1.03</f>
        <v>0</v>
      </c>
      <c r="E37" s="35"/>
      <c r="F37" s="36">
        <f>SUM(F4:F36)</f>
        <v>17474548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174745.48</v>
      </c>
    </row>
    <row r="39" spans="2:12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0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7.140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46113</v>
      </c>
      <c r="C4" s="1">
        <v>20940</v>
      </c>
      <c r="D4" s="2"/>
      <c r="E4" s="35">
        <v>26</v>
      </c>
      <c r="F4" s="36">
        <f>E4*C4</f>
        <v>544440</v>
      </c>
      <c r="G4" s="37"/>
      <c r="H4" s="38" t="s">
        <v>3</v>
      </c>
      <c r="I4" s="39"/>
      <c r="J4" s="40">
        <f>'MART 2026'!J39*-1</f>
        <v>0</v>
      </c>
    </row>
    <row r="5" spans="2:29" x14ac:dyDescent="0.25">
      <c r="B5" s="34">
        <v>46114</v>
      </c>
      <c r="C5" s="1">
        <v>20285</v>
      </c>
      <c r="D5" s="2"/>
      <c r="E5" s="35">
        <v>26</v>
      </c>
      <c r="F5" s="36">
        <f t="shared" ref="F5:F34" si="0">E5*C5</f>
        <v>527410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>
        <v>20508</v>
      </c>
      <c r="D6" s="2"/>
      <c r="E6" s="35">
        <v>26</v>
      </c>
      <c r="F6" s="36">
        <f t="shared" si="0"/>
        <v>533208</v>
      </c>
      <c r="G6" s="37" t="s">
        <v>38</v>
      </c>
      <c r="H6" s="38"/>
      <c r="I6" s="39"/>
      <c r="J6" s="40"/>
    </row>
    <row r="7" spans="2:29" x14ac:dyDescent="0.25">
      <c r="B7" s="34">
        <v>46116</v>
      </c>
      <c r="C7" s="1">
        <v>20264</v>
      </c>
      <c r="D7" s="2"/>
      <c r="E7" s="35">
        <v>26</v>
      </c>
      <c r="F7" s="36">
        <f t="shared" si="0"/>
        <v>526864</v>
      </c>
      <c r="G7" s="37" t="s">
        <v>39</v>
      </c>
      <c r="H7" s="38"/>
      <c r="I7" s="39"/>
      <c r="J7" s="40"/>
    </row>
    <row r="8" spans="2:29" x14ac:dyDescent="0.25">
      <c r="B8" s="34">
        <v>46117</v>
      </c>
      <c r="C8" s="1">
        <v>20089</v>
      </c>
      <c r="D8" s="2"/>
      <c r="E8" s="35">
        <v>26</v>
      </c>
      <c r="F8" s="36">
        <f t="shared" si="0"/>
        <v>522314</v>
      </c>
      <c r="G8" s="41"/>
      <c r="H8" s="42"/>
      <c r="I8" s="5"/>
      <c r="J8" s="43"/>
    </row>
    <row r="9" spans="2:29" x14ac:dyDescent="0.25">
      <c r="B9" s="34">
        <v>46118</v>
      </c>
      <c r="C9" s="1">
        <v>19800</v>
      </c>
      <c r="D9" s="2"/>
      <c r="E9" s="35">
        <v>26</v>
      </c>
      <c r="F9" s="36">
        <f t="shared" si="0"/>
        <v>514800</v>
      </c>
      <c r="G9" s="41"/>
      <c r="H9" s="42"/>
      <c r="I9" s="5"/>
      <c r="J9" s="43"/>
    </row>
    <row r="10" spans="2:29" x14ac:dyDescent="0.25">
      <c r="B10" s="34">
        <v>46119</v>
      </c>
      <c r="C10" s="1">
        <v>20022</v>
      </c>
      <c r="D10" s="2"/>
      <c r="E10" s="35">
        <v>26</v>
      </c>
      <c r="F10" s="36">
        <f t="shared" si="0"/>
        <v>520572</v>
      </c>
      <c r="G10" s="41"/>
      <c r="H10" s="42"/>
      <c r="I10" s="5"/>
      <c r="J10" s="43"/>
    </row>
    <row r="11" spans="2:29" x14ac:dyDescent="0.25">
      <c r="B11" s="34">
        <v>46120</v>
      </c>
      <c r="C11" s="1">
        <v>20269</v>
      </c>
      <c r="D11" s="2"/>
      <c r="E11" s="35">
        <v>26</v>
      </c>
      <c r="F11" s="36">
        <f t="shared" si="0"/>
        <v>526994</v>
      </c>
      <c r="G11" s="44"/>
      <c r="H11" s="42"/>
      <c r="I11" s="5"/>
      <c r="J11" s="43"/>
    </row>
    <row r="12" spans="2:29" x14ac:dyDescent="0.25">
      <c r="B12" s="34">
        <v>46121</v>
      </c>
      <c r="C12" s="1">
        <v>19653</v>
      </c>
      <c r="D12" s="2"/>
      <c r="E12" s="35">
        <v>26</v>
      </c>
      <c r="F12" s="36">
        <f t="shared" si="0"/>
        <v>510978</v>
      </c>
      <c r="G12" s="44"/>
      <c r="H12" s="42"/>
      <c r="I12" s="5"/>
      <c r="J12" s="43"/>
    </row>
    <row r="13" spans="2:29" x14ac:dyDescent="0.25">
      <c r="B13" s="34">
        <v>46122</v>
      </c>
      <c r="C13" s="1">
        <v>20115</v>
      </c>
      <c r="D13" s="2"/>
      <c r="E13" s="35">
        <v>26</v>
      </c>
      <c r="F13" s="36">
        <f t="shared" si="0"/>
        <v>522990</v>
      </c>
      <c r="G13" s="44"/>
      <c r="H13" s="42"/>
      <c r="I13" s="5"/>
      <c r="J13" s="43"/>
    </row>
    <row r="14" spans="2:29" x14ac:dyDescent="0.25">
      <c r="B14" s="34">
        <v>46123</v>
      </c>
      <c r="C14" s="1">
        <v>20394</v>
      </c>
      <c r="D14" s="2"/>
      <c r="E14" s="35">
        <v>26</v>
      </c>
      <c r="F14" s="36">
        <f t="shared" si="0"/>
        <v>530244</v>
      </c>
      <c r="G14" s="44"/>
      <c r="H14" s="42"/>
      <c r="I14" s="5"/>
      <c r="J14" s="43"/>
    </row>
    <row r="15" spans="2:29" x14ac:dyDescent="0.25">
      <c r="B15" s="34">
        <v>46124</v>
      </c>
      <c r="C15" s="1">
        <v>19244</v>
      </c>
      <c r="D15" s="2"/>
      <c r="E15" s="35">
        <v>26</v>
      </c>
      <c r="F15" s="36">
        <f t="shared" si="0"/>
        <v>500344</v>
      </c>
      <c r="G15" s="44" t="s">
        <v>67</v>
      </c>
      <c r="H15" s="42"/>
      <c r="I15" s="5"/>
      <c r="J15" s="43">
        <v>500000</v>
      </c>
    </row>
    <row r="16" spans="2:29" x14ac:dyDescent="0.25">
      <c r="B16" s="34">
        <v>46125</v>
      </c>
      <c r="C16" s="1">
        <v>20416</v>
      </c>
      <c r="D16" s="2"/>
      <c r="E16" s="35">
        <v>26</v>
      </c>
      <c r="F16" s="36">
        <f t="shared" si="0"/>
        <v>530816</v>
      </c>
      <c r="G16" s="41">
        <v>46112</v>
      </c>
      <c r="H16" s="42" t="s">
        <v>68</v>
      </c>
      <c r="I16" s="5"/>
      <c r="J16" s="43">
        <v>37420.5</v>
      </c>
    </row>
    <row r="17" spans="2:12" x14ac:dyDescent="0.25">
      <c r="B17" s="34">
        <v>46126</v>
      </c>
      <c r="C17" s="1">
        <v>19973</v>
      </c>
      <c r="D17" s="2"/>
      <c r="E17" s="35">
        <v>26</v>
      </c>
      <c r="F17" s="36">
        <f t="shared" si="0"/>
        <v>519298</v>
      </c>
      <c r="G17" s="44"/>
      <c r="H17" s="42"/>
      <c r="I17" s="5"/>
      <c r="J17" s="43"/>
      <c r="L17" t="s">
        <v>64</v>
      </c>
    </row>
    <row r="18" spans="2:12" x14ac:dyDescent="0.25">
      <c r="B18" s="34">
        <v>46127</v>
      </c>
      <c r="C18" s="1">
        <v>20056</v>
      </c>
      <c r="D18" s="2"/>
      <c r="E18" s="35">
        <v>26</v>
      </c>
      <c r="F18" s="36">
        <f t="shared" si="0"/>
        <v>521456</v>
      </c>
      <c r="G18" s="44"/>
      <c r="H18" s="42"/>
      <c r="I18" s="5"/>
      <c r="J18" s="43"/>
      <c r="L18" t="s">
        <v>65</v>
      </c>
    </row>
    <row r="19" spans="2:12" x14ac:dyDescent="0.25">
      <c r="B19" s="34">
        <v>46128</v>
      </c>
      <c r="C19" s="1">
        <v>20236</v>
      </c>
      <c r="D19" s="2"/>
      <c r="E19" s="35">
        <v>26</v>
      </c>
      <c r="F19" s="36">
        <f t="shared" si="0"/>
        <v>526136</v>
      </c>
      <c r="G19" s="41">
        <v>46138</v>
      </c>
      <c r="H19" s="42" t="s">
        <v>66</v>
      </c>
      <c r="I19" s="5"/>
      <c r="J19" s="43">
        <f>20611*2*1.01</f>
        <v>41634.22</v>
      </c>
    </row>
    <row r="20" spans="2:12" x14ac:dyDescent="0.25">
      <c r="B20" s="34">
        <v>46129</v>
      </c>
      <c r="C20" s="1">
        <v>20230</v>
      </c>
      <c r="D20" s="2"/>
      <c r="E20" s="35">
        <v>26</v>
      </c>
      <c r="F20" s="36">
        <f t="shared" si="0"/>
        <v>525980</v>
      </c>
      <c r="G20" s="44"/>
      <c r="H20" s="42"/>
      <c r="I20" s="5"/>
      <c r="J20" s="43"/>
    </row>
    <row r="21" spans="2:12" x14ac:dyDescent="0.25">
      <c r="B21" s="34">
        <v>46130</v>
      </c>
      <c r="C21" s="1">
        <v>20546</v>
      </c>
      <c r="D21" s="2"/>
      <c r="E21" s="35">
        <v>26</v>
      </c>
      <c r="F21" s="36">
        <f t="shared" si="0"/>
        <v>534196</v>
      </c>
      <c r="G21" s="44"/>
      <c r="H21" s="42"/>
      <c r="I21" s="5"/>
      <c r="J21" s="43"/>
    </row>
    <row r="22" spans="2:12" x14ac:dyDescent="0.25">
      <c r="B22" s="34">
        <v>46131</v>
      </c>
      <c r="C22" s="1">
        <v>20406</v>
      </c>
      <c r="D22" s="2"/>
      <c r="E22" s="35">
        <v>26</v>
      </c>
      <c r="F22" s="36">
        <f t="shared" si="0"/>
        <v>530556</v>
      </c>
      <c r="G22" s="44"/>
      <c r="H22" s="42"/>
      <c r="I22" s="5"/>
      <c r="J22" s="43"/>
    </row>
    <row r="23" spans="2:12" x14ac:dyDescent="0.25">
      <c r="B23" s="34">
        <v>46132</v>
      </c>
      <c r="C23" s="1">
        <v>19438</v>
      </c>
      <c r="D23" s="2"/>
      <c r="E23" s="35">
        <v>26</v>
      </c>
      <c r="F23" s="36">
        <f t="shared" si="0"/>
        <v>505388</v>
      </c>
      <c r="G23" s="44"/>
      <c r="H23" s="42"/>
      <c r="I23" s="5"/>
      <c r="J23" s="43"/>
    </row>
    <row r="24" spans="2:12" x14ac:dyDescent="0.25">
      <c r="B24" s="34">
        <v>46133</v>
      </c>
      <c r="C24" s="1">
        <v>20472</v>
      </c>
      <c r="D24" s="2"/>
      <c r="E24" s="35">
        <v>26</v>
      </c>
      <c r="F24" s="36">
        <f t="shared" si="0"/>
        <v>532272</v>
      </c>
      <c r="G24" s="44"/>
      <c r="H24" s="42"/>
      <c r="I24" s="5"/>
      <c r="J24" s="43"/>
    </row>
    <row r="25" spans="2:12" x14ac:dyDescent="0.25">
      <c r="B25" s="34">
        <v>46134</v>
      </c>
      <c r="C25" s="1">
        <v>19873</v>
      </c>
      <c r="D25" s="2"/>
      <c r="E25" s="35">
        <v>26</v>
      </c>
      <c r="F25" s="36">
        <f t="shared" si="0"/>
        <v>516698</v>
      </c>
      <c r="G25" s="44"/>
      <c r="H25" s="42"/>
      <c r="I25" s="5"/>
      <c r="J25" s="43"/>
    </row>
    <row r="26" spans="2:12" x14ac:dyDescent="0.25">
      <c r="B26" s="34">
        <v>46135</v>
      </c>
      <c r="C26" s="1">
        <v>20519</v>
      </c>
      <c r="D26" s="2"/>
      <c r="E26" s="35">
        <v>26</v>
      </c>
      <c r="F26" s="36">
        <f t="shared" si="0"/>
        <v>533494</v>
      </c>
      <c r="G26" s="44"/>
      <c r="H26" s="42"/>
      <c r="I26" s="5"/>
      <c r="J26" s="43"/>
    </row>
    <row r="27" spans="2:12" x14ac:dyDescent="0.25">
      <c r="B27" s="34">
        <v>46136</v>
      </c>
      <c r="C27" s="1">
        <v>19153</v>
      </c>
      <c r="D27" s="2"/>
      <c r="E27" s="35">
        <v>26</v>
      </c>
      <c r="F27" s="36">
        <f t="shared" si="0"/>
        <v>497978</v>
      </c>
      <c r="G27" s="44"/>
      <c r="H27" s="42"/>
      <c r="I27" s="5"/>
      <c r="J27" s="43"/>
    </row>
    <row r="28" spans="2:12" x14ac:dyDescent="0.25">
      <c r="B28" s="34">
        <v>46137</v>
      </c>
      <c r="C28" s="1">
        <v>19889</v>
      </c>
      <c r="D28" s="2"/>
      <c r="E28" s="35">
        <v>26</v>
      </c>
      <c r="F28" s="36">
        <f t="shared" si="0"/>
        <v>517114</v>
      </c>
      <c r="G28" s="44"/>
      <c r="H28" s="42"/>
      <c r="I28" s="5"/>
      <c r="J28" s="43"/>
    </row>
    <row r="29" spans="2:12" x14ac:dyDescent="0.25">
      <c r="B29" s="34">
        <v>46138</v>
      </c>
      <c r="C29" s="1">
        <v>20611</v>
      </c>
      <c r="D29" s="2"/>
      <c r="E29" s="35">
        <v>26</v>
      </c>
      <c r="F29" s="36">
        <f t="shared" si="0"/>
        <v>535886</v>
      </c>
      <c r="G29" s="44"/>
      <c r="H29" s="42"/>
      <c r="I29" s="5"/>
      <c r="J29" s="43"/>
    </row>
    <row r="30" spans="2:12" x14ac:dyDescent="0.25">
      <c r="B30" s="34">
        <v>46139</v>
      </c>
      <c r="C30" s="1">
        <v>19975</v>
      </c>
      <c r="D30" s="2"/>
      <c r="E30" s="35">
        <v>26</v>
      </c>
      <c r="F30" s="36">
        <f t="shared" si="0"/>
        <v>519350</v>
      </c>
      <c r="G30" s="44"/>
      <c r="H30" s="42"/>
      <c r="I30" s="5"/>
      <c r="J30" s="43"/>
    </row>
    <row r="31" spans="2:12" x14ac:dyDescent="0.25">
      <c r="B31" s="34">
        <v>46140</v>
      </c>
      <c r="C31" s="1">
        <v>20500</v>
      </c>
      <c r="D31" s="2"/>
      <c r="E31" s="35">
        <v>26</v>
      </c>
      <c r="F31" s="36">
        <f t="shared" si="0"/>
        <v>533000</v>
      </c>
      <c r="G31" s="44"/>
      <c r="H31" s="42"/>
      <c r="I31" s="5"/>
      <c r="J31" s="43"/>
    </row>
    <row r="32" spans="2:12" x14ac:dyDescent="0.25">
      <c r="B32" s="34">
        <v>46141</v>
      </c>
      <c r="C32" s="1">
        <v>20039</v>
      </c>
      <c r="D32" s="2"/>
      <c r="E32" s="35">
        <v>26</v>
      </c>
      <c r="F32" s="36">
        <f t="shared" si="0"/>
        <v>521014</v>
      </c>
      <c r="G32" s="44"/>
      <c r="H32" s="42"/>
      <c r="I32" s="5"/>
      <c r="J32" s="43"/>
    </row>
    <row r="33" spans="2:12" x14ac:dyDescent="0.25">
      <c r="B33" s="34">
        <v>46142</v>
      </c>
      <c r="C33" s="1">
        <v>20733</v>
      </c>
      <c r="D33" s="2"/>
      <c r="E33" s="35">
        <v>26</v>
      </c>
      <c r="F33" s="36">
        <f t="shared" si="0"/>
        <v>539058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604648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579054.72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15720848</v>
      </c>
      <c r="L36" s="3">
        <f>J36-J4-J5-J6</f>
        <v>15720848</v>
      </c>
    </row>
    <row r="37" spans="2:12" x14ac:dyDescent="0.25">
      <c r="B37" s="60" t="s">
        <v>35</v>
      </c>
      <c r="C37" s="61">
        <f>C35</f>
        <v>604648</v>
      </c>
      <c r="D37" s="2">
        <f>D35/1.03</f>
        <v>0</v>
      </c>
      <c r="E37" s="35"/>
      <c r="F37" s="36">
        <f>SUM(F4:F36)</f>
        <v>15720848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157208.48000000001</v>
      </c>
    </row>
    <row r="39" spans="2:12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15299001.76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5C87-06A2-4E04-88AA-0CD77AF74DB3}">
  <dimension ref="B1:AC58"/>
  <sheetViews>
    <sheetView zoomScale="85" zoomScaleNormal="85" workbookViewId="0">
      <selection activeCell="F22" sqref="F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46143</v>
      </c>
      <c r="C4" s="1">
        <v>16808</v>
      </c>
      <c r="D4" s="2"/>
      <c r="E4" s="35">
        <v>26</v>
      </c>
      <c r="F4" s="36">
        <f>E4*C4</f>
        <v>437008</v>
      </c>
      <c r="G4" s="37"/>
      <c r="H4" s="38" t="s">
        <v>3</v>
      </c>
      <c r="I4" s="39"/>
      <c r="J4" s="40">
        <f>'NİSAN 2026'!J39*-1</f>
        <v>-15299001.76</v>
      </c>
    </row>
    <row r="5" spans="2:29" x14ac:dyDescent="0.25">
      <c r="B5" s="34">
        <v>46144</v>
      </c>
      <c r="C5" s="1">
        <v>17850</v>
      </c>
      <c r="D5" s="2"/>
      <c r="E5" s="35">
        <v>26</v>
      </c>
      <c r="F5" s="36">
        <f t="shared" ref="F5:F34" si="0">E5*C5</f>
        <v>464100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46145</v>
      </c>
      <c r="C6" s="1">
        <v>17049</v>
      </c>
      <c r="D6" s="2"/>
      <c r="E6" s="35">
        <v>26</v>
      </c>
      <c r="F6" s="36">
        <f t="shared" si="0"/>
        <v>443274</v>
      </c>
      <c r="G6" s="37" t="s">
        <v>38</v>
      </c>
      <c r="H6" s="38"/>
      <c r="I6" s="39"/>
      <c r="J6" s="40"/>
    </row>
    <row r="7" spans="2:29" x14ac:dyDescent="0.25">
      <c r="B7" s="34">
        <v>46146</v>
      </c>
      <c r="C7" s="1">
        <v>17343</v>
      </c>
      <c r="D7" s="2"/>
      <c r="E7" s="35">
        <v>26</v>
      </c>
      <c r="F7" s="36">
        <f t="shared" si="0"/>
        <v>450918</v>
      </c>
      <c r="G7" s="37" t="s">
        <v>39</v>
      </c>
      <c r="H7" s="38"/>
      <c r="I7" s="39"/>
      <c r="J7" s="40"/>
    </row>
    <row r="8" spans="2:29" x14ac:dyDescent="0.25">
      <c r="B8" s="34">
        <v>46147</v>
      </c>
      <c r="C8" s="1">
        <v>17010</v>
      </c>
      <c r="D8" s="2"/>
      <c r="E8" s="35">
        <v>26</v>
      </c>
      <c r="F8" s="36">
        <f t="shared" si="0"/>
        <v>442260</v>
      </c>
      <c r="G8" s="41"/>
      <c r="H8" s="42"/>
      <c r="I8" s="5"/>
      <c r="J8" s="43"/>
    </row>
    <row r="9" spans="2:29" x14ac:dyDescent="0.25">
      <c r="B9" s="34">
        <v>46148</v>
      </c>
      <c r="C9" s="1">
        <v>17737</v>
      </c>
      <c r="D9" s="2"/>
      <c r="E9" s="35">
        <v>26</v>
      </c>
      <c r="F9" s="36">
        <f t="shared" si="0"/>
        <v>461162</v>
      </c>
      <c r="G9" s="41"/>
      <c r="H9" s="42"/>
      <c r="I9" s="5"/>
      <c r="J9" s="43"/>
    </row>
    <row r="10" spans="2:29" x14ac:dyDescent="0.25">
      <c r="B10" s="34">
        <v>46149</v>
      </c>
      <c r="C10" s="1">
        <v>17320</v>
      </c>
      <c r="D10" s="2"/>
      <c r="E10" s="35">
        <v>26</v>
      </c>
      <c r="F10" s="36">
        <f t="shared" si="0"/>
        <v>450320</v>
      </c>
      <c r="G10" s="41"/>
      <c r="H10" s="42"/>
      <c r="I10" s="5"/>
      <c r="J10" s="43"/>
    </row>
    <row r="11" spans="2:29" x14ac:dyDescent="0.25">
      <c r="B11" s="34">
        <v>46150</v>
      </c>
      <c r="C11" s="1"/>
      <c r="D11" s="2"/>
      <c r="E11" s="35">
        <v>26</v>
      </c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46151</v>
      </c>
      <c r="C12" s="1"/>
      <c r="D12" s="2"/>
      <c r="E12" s="35">
        <v>26</v>
      </c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46152</v>
      </c>
      <c r="C13" s="1"/>
      <c r="D13" s="2"/>
      <c r="E13" s="35">
        <v>26</v>
      </c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46153</v>
      </c>
      <c r="C14" s="1"/>
      <c r="D14" s="2"/>
      <c r="E14" s="35">
        <v>26</v>
      </c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46154</v>
      </c>
      <c r="C15" s="1"/>
      <c r="D15" s="2"/>
      <c r="E15" s="35">
        <v>26</v>
      </c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46155</v>
      </c>
      <c r="C16" s="1"/>
      <c r="D16" s="2"/>
      <c r="E16" s="35">
        <v>26</v>
      </c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46156</v>
      </c>
      <c r="C17" s="1"/>
      <c r="D17" s="2"/>
      <c r="E17" s="35">
        <v>26</v>
      </c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46157</v>
      </c>
      <c r="C18" s="1"/>
      <c r="D18" s="2"/>
      <c r="E18" s="35">
        <v>26</v>
      </c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46158</v>
      </c>
      <c r="C19" s="1"/>
      <c r="D19" s="2"/>
      <c r="E19" s="35">
        <v>26</v>
      </c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46159</v>
      </c>
      <c r="C20" s="1"/>
      <c r="D20" s="2"/>
      <c r="E20" s="35">
        <v>26</v>
      </c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46160</v>
      </c>
      <c r="C21" s="1"/>
      <c r="D21" s="2"/>
      <c r="E21" s="35">
        <v>26</v>
      </c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46161</v>
      </c>
      <c r="C22" s="1"/>
      <c r="D22" s="2"/>
      <c r="E22" s="35">
        <v>26</v>
      </c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46162</v>
      </c>
      <c r="C23" s="1"/>
      <c r="D23" s="2"/>
      <c r="E23" s="35">
        <v>26</v>
      </c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46163</v>
      </c>
      <c r="C24" s="1"/>
      <c r="D24" s="2"/>
      <c r="E24" s="35">
        <v>26</v>
      </c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46164</v>
      </c>
      <c r="C25" s="1"/>
      <c r="D25" s="2"/>
      <c r="E25" s="35">
        <v>26</v>
      </c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46165</v>
      </c>
      <c r="C26" s="1"/>
      <c r="D26" s="2"/>
      <c r="E26" s="35">
        <v>26</v>
      </c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46166</v>
      </c>
      <c r="C27" s="1"/>
      <c r="D27" s="2"/>
      <c r="E27" s="35">
        <v>26</v>
      </c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46167</v>
      </c>
      <c r="C28" s="1"/>
      <c r="D28" s="2"/>
      <c r="E28" s="35">
        <v>26</v>
      </c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46168</v>
      </c>
      <c r="C29" s="1"/>
      <c r="D29" s="2"/>
      <c r="E29" s="35">
        <v>26</v>
      </c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46169</v>
      </c>
      <c r="C30" s="1"/>
      <c r="D30" s="2"/>
      <c r="E30" s="35">
        <v>26</v>
      </c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46170</v>
      </c>
      <c r="C31" s="1"/>
      <c r="D31" s="2"/>
      <c r="E31" s="35">
        <v>26</v>
      </c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46171</v>
      </c>
      <c r="C32" s="1"/>
      <c r="D32" s="2"/>
      <c r="E32" s="35">
        <v>26</v>
      </c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46172</v>
      </c>
      <c r="C33" s="1"/>
      <c r="D33" s="2"/>
      <c r="E33" s="35">
        <v>26</v>
      </c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46173</v>
      </c>
      <c r="C34" s="8"/>
      <c r="D34" s="46"/>
      <c r="E34" s="35">
        <v>26</v>
      </c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121117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-15299001.76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3149042</v>
      </c>
      <c r="L36" s="3">
        <f>J36-J4-J5-J6</f>
        <v>18448043.759999998</v>
      </c>
    </row>
    <row r="37" spans="2:12" x14ac:dyDescent="0.25">
      <c r="B37" s="60" t="s">
        <v>35</v>
      </c>
      <c r="C37" s="61">
        <f>C35</f>
        <v>121117</v>
      </c>
      <c r="D37" s="2">
        <f>D35/1.03</f>
        <v>0</v>
      </c>
      <c r="E37" s="35"/>
      <c r="F37" s="36">
        <f>SUM(F4:F36)</f>
        <v>3149042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31490.420000000002</v>
      </c>
    </row>
    <row r="39" spans="2:12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18479534.18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959D-7EA9-4CCA-9113-EB05BFA1B247}">
  <dimension ref="B1:AC58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96" t="s">
        <v>54</v>
      </c>
      <c r="C2" s="97"/>
      <c r="D2" s="97"/>
      <c r="E2" s="97"/>
      <c r="F2" s="97"/>
      <c r="G2" s="97"/>
      <c r="H2" s="97"/>
      <c r="I2" s="97"/>
      <c r="J2" s="98"/>
      <c r="P2" s="26" t="s">
        <v>14</v>
      </c>
      <c r="Q2" s="26" t="s">
        <v>15</v>
      </c>
      <c r="R2" s="26" t="s">
        <v>16</v>
      </c>
      <c r="S2" s="26" t="s">
        <v>17</v>
      </c>
      <c r="T2" s="26" t="s">
        <v>18</v>
      </c>
      <c r="U2" s="26" t="s">
        <v>19</v>
      </c>
      <c r="V2" s="26" t="s">
        <v>20</v>
      </c>
      <c r="W2" s="26" t="s">
        <v>21</v>
      </c>
      <c r="X2" s="26" t="s">
        <v>22</v>
      </c>
      <c r="Y2" s="26" t="s">
        <v>23</v>
      </c>
      <c r="Z2" s="26" t="s">
        <v>24</v>
      </c>
      <c r="AA2" s="26" t="s">
        <v>25</v>
      </c>
      <c r="AB2" s="26" t="s">
        <v>26</v>
      </c>
      <c r="AC2" s="6">
        <f>SUM(AB:AB)</f>
        <v>0</v>
      </c>
    </row>
    <row r="3" spans="2:29" x14ac:dyDescent="0.25">
      <c r="B3" s="27" t="s">
        <v>0</v>
      </c>
      <c r="C3" s="28" t="s">
        <v>27</v>
      </c>
      <c r="D3" s="29" t="s">
        <v>28</v>
      </c>
      <c r="E3" s="30" t="s">
        <v>29</v>
      </c>
      <c r="F3" s="31" t="s">
        <v>2</v>
      </c>
      <c r="G3" s="27" t="s">
        <v>0</v>
      </c>
      <c r="H3" s="32"/>
      <c r="I3" s="29" t="s">
        <v>30</v>
      </c>
      <c r="J3" s="33" t="s">
        <v>2</v>
      </c>
    </row>
    <row r="4" spans="2:29" x14ac:dyDescent="0.25">
      <c r="B4" s="34">
        <v>46174</v>
      </c>
      <c r="C4" s="1"/>
      <c r="D4" s="2"/>
      <c r="E4" s="35"/>
      <c r="F4" s="36">
        <f>E4*C4</f>
        <v>0</v>
      </c>
      <c r="G4" s="37"/>
      <c r="H4" s="38" t="s">
        <v>3</v>
      </c>
      <c r="I4" s="39"/>
      <c r="J4" s="40">
        <f>'MAYIS 2026'!J39*-1</f>
        <v>-18479534.18</v>
      </c>
    </row>
    <row r="5" spans="2:29" x14ac:dyDescent="0.25">
      <c r="B5" s="34">
        <v>46175</v>
      </c>
      <c r="C5" s="1"/>
      <c r="D5" s="2"/>
      <c r="E5" s="35"/>
      <c r="F5" s="36">
        <f t="shared" ref="F5:F34" si="0">E5*C5</f>
        <v>0</v>
      </c>
      <c r="G5" s="9" t="s">
        <v>4</v>
      </c>
      <c r="H5" s="38"/>
      <c r="I5" s="39"/>
      <c r="J5" s="40">
        <f>(F36+F37)*I5</f>
        <v>0</v>
      </c>
    </row>
    <row r="6" spans="2:29" x14ac:dyDescent="0.25">
      <c r="B6" s="34">
        <v>46176</v>
      </c>
      <c r="C6" s="1"/>
      <c r="D6" s="2"/>
      <c r="E6" s="35"/>
      <c r="F6" s="36">
        <f t="shared" si="0"/>
        <v>0</v>
      </c>
      <c r="G6" s="37" t="s">
        <v>38</v>
      </c>
      <c r="H6" s="38"/>
      <c r="I6" s="39"/>
      <c r="J6" s="40"/>
    </row>
    <row r="7" spans="2:29" x14ac:dyDescent="0.25">
      <c r="B7" s="34">
        <v>46177</v>
      </c>
      <c r="C7" s="1"/>
      <c r="D7" s="2"/>
      <c r="E7" s="35"/>
      <c r="F7" s="36">
        <f t="shared" si="0"/>
        <v>0</v>
      </c>
      <c r="G7" s="37" t="s">
        <v>39</v>
      </c>
      <c r="H7" s="38"/>
      <c r="I7" s="39"/>
      <c r="J7" s="40"/>
    </row>
    <row r="8" spans="2:29" x14ac:dyDescent="0.25">
      <c r="B8" s="34">
        <v>46178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46179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46180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46181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46182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46183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46184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46185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46186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46187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46188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46189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46190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46191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46192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46193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46194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46195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46196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46197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46198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46199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46200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46201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46202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46203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31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99" t="s">
        <v>32</v>
      </c>
      <c r="I35" s="99"/>
      <c r="J35" s="59">
        <f>SUM(J4:J34)</f>
        <v>-18479534.18</v>
      </c>
    </row>
    <row r="36" spans="2:12" x14ac:dyDescent="0.25">
      <c r="B36" s="60" t="s">
        <v>33</v>
      </c>
      <c r="C36" s="2"/>
      <c r="D36" s="2"/>
      <c r="E36" s="35"/>
      <c r="F36" s="36">
        <f>(C36+D36)*E4</f>
        <v>0</v>
      </c>
      <c r="G36" s="42"/>
      <c r="H36" s="100" t="s">
        <v>34</v>
      </c>
      <c r="I36" s="100"/>
      <c r="J36" s="43">
        <f>F36+F37</f>
        <v>0</v>
      </c>
      <c r="L36" s="3">
        <f>J36-J4-J5-J6</f>
        <v>18479534.18</v>
      </c>
    </row>
    <row r="37" spans="2:12" x14ac:dyDescent="0.25">
      <c r="B37" s="60" t="s">
        <v>35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/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5</v>
      </c>
      <c r="I38" s="39"/>
      <c r="J38" s="40">
        <f>J36*0.01</f>
        <v>0</v>
      </c>
    </row>
    <row r="39" spans="2:12" ht="15.75" thickBot="1" x14ac:dyDescent="0.3">
      <c r="B39" s="101" t="s">
        <v>36</v>
      </c>
      <c r="C39" s="102"/>
      <c r="D39" s="62"/>
      <c r="E39" s="63"/>
      <c r="F39" s="64"/>
      <c r="G39" s="65"/>
      <c r="H39" s="103" t="s">
        <v>37</v>
      </c>
      <c r="I39" s="103"/>
      <c r="J39" s="66">
        <f>J36+J37+J38-J35</f>
        <v>18479534.18</v>
      </c>
    </row>
    <row r="40" spans="2:12" ht="15.75" thickBot="1" x14ac:dyDescent="0.3">
      <c r="B40" s="93"/>
      <c r="C40" s="94"/>
      <c r="D40" s="94"/>
      <c r="E40" s="94"/>
      <c r="F40" s="94"/>
      <c r="G40" s="94"/>
      <c r="H40" s="94"/>
      <c r="I40" s="94"/>
      <c r="J40" s="95"/>
    </row>
    <row r="41" spans="2:12" ht="15.75" thickBot="1" x14ac:dyDescent="0.3">
      <c r="B41" s="93"/>
      <c r="C41" s="94"/>
      <c r="D41" s="94"/>
      <c r="E41" s="94"/>
      <c r="F41" s="94"/>
      <c r="G41" s="94"/>
      <c r="H41" s="94"/>
      <c r="I41" s="94"/>
      <c r="J41" s="95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6</v>
      </c>
      <c r="E46" s="12" t="s">
        <v>1</v>
      </c>
      <c r="F46" s="12" t="s">
        <v>7</v>
      </c>
      <c r="G46" s="12" t="s">
        <v>5</v>
      </c>
      <c r="H46" s="12" t="s">
        <v>8</v>
      </c>
      <c r="I46" s="12" t="s">
        <v>9</v>
      </c>
    </row>
    <row r="47" spans="2:12" x14ac:dyDescent="0.25">
      <c r="B47" s="13" t="s">
        <v>10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6</v>
      </c>
      <c r="E49" s="12" t="s">
        <v>1</v>
      </c>
      <c r="F49" s="12" t="s">
        <v>7</v>
      </c>
      <c r="G49" s="19"/>
      <c r="H49" s="12" t="s">
        <v>11</v>
      </c>
      <c r="I49" s="12" t="s">
        <v>9</v>
      </c>
    </row>
    <row r="50" spans="2:9" x14ac:dyDescent="0.25">
      <c r="B50" s="13" t="s">
        <v>12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13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6</v>
      </c>
      <c r="E55" s="12" t="s">
        <v>1</v>
      </c>
      <c r="F55" s="12" t="s">
        <v>7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2026-05-12T07:12:23Z</dcterms:modified>
</cp:coreProperties>
</file>